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მიმართულებები!$A$1:$N$988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21" i="1" l="1"/>
  <c r="U521" i="1" s="1"/>
  <c r="V521" i="1" s="1"/>
  <c r="J513" i="1"/>
  <c r="U513" i="1" s="1"/>
  <c r="V513" i="1" s="1"/>
  <c r="J514" i="1"/>
  <c r="U514" i="1" s="1"/>
  <c r="V514" i="1" s="1"/>
  <c r="J515" i="1"/>
  <c r="U515" i="1" s="1"/>
  <c r="V515" i="1" s="1"/>
  <c r="J516" i="1"/>
  <c r="U516" i="1" s="1"/>
  <c r="V516" i="1" s="1"/>
  <c r="J517" i="1"/>
  <c r="U517" i="1" s="1"/>
  <c r="V517" i="1" s="1"/>
  <c r="J518" i="1"/>
  <c r="U518" i="1" s="1"/>
  <c r="V518" i="1" s="1"/>
  <c r="J519" i="1"/>
  <c r="U519" i="1" s="1"/>
  <c r="V519" i="1" s="1"/>
  <c r="J520" i="1"/>
  <c r="U520" i="1" s="1"/>
  <c r="V520" i="1" s="1"/>
  <c r="J522" i="1"/>
  <c r="U522" i="1" s="1"/>
  <c r="V522" i="1" s="1"/>
  <c r="J523" i="1"/>
  <c r="U523" i="1" s="1"/>
  <c r="V523" i="1" s="1"/>
  <c r="J524" i="1"/>
  <c r="U524" i="1" s="1"/>
  <c r="V524" i="1" s="1"/>
  <c r="J525" i="1"/>
  <c r="U525" i="1" s="1"/>
  <c r="V525"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4" i="1"/>
  <c r="U534" i="1" s="1"/>
  <c r="V534"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J600" i="1"/>
  <c r="U600" i="1" s="1"/>
  <c r="V600" i="1" s="1"/>
  <c r="J601" i="1"/>
  <c r="L601" i="1" s="1"/>
  <c r="J602" i="1"/>
  <c r="U602" i="1" s="1"/>
  <c r="V602" i="1" s="1"/>
  <c r="J603" i="1"/>
  <c r="J604" i="1"/>
  <c r="K604" i="1" s="1"/>
  <c r="N604" i="1" s="1"/>
  <c r="J605" i="1"/>
  <c r="J606" i="1"/>
  <c r="U606" i="1" s="1"/>
  <c r="V606" i="1" s="1"/>
  <c r="J607" i="1"/>
  <c r="L607" i="1" s="1"/>
  <c r="J608" i="1"/>
  <c r="J609" i="1"/>
  <c r="J610" i="1"/>
  <c r="U610" i="1" s="1"/>
  <c r="V610" i="1" s="1"/>
  <c r="J611" i="1"/>
  <c r="J612" i="1"/>
  <c r="J613" i="1"/>
  <c r="U613" i="1" s="1"/>
  <c r="V613" i="1" s="1"/>
  <c r="J614" i="1"/>
  <c r="U614" i="1" s="1"/>
  <c r="V614" i="1" s="1"/>
  <c r="J615" i="1"/>
  <c r="J616" i="1"/>
  <c r="U616" i="1" s="1"/>
  <c r="V616" i="1" s="1"/>
  <c r="J617" i="1"/>
  <c r="J618" i="1"/>
  <c r="U618" i="1" s="1"/>
  <c r="V618" i="1" s="1"/>
  <c r="J619" i="1"/>
  <c r="J620" i="1"/>
  <c r="J621" i="1"/>
  <c r="K621" i="1" s="1"/>
  <c r="N621" i="1" s="1"/>
  <c r="J622" i="1"/>
  <c r="U622" i="1" s="1"/>
  <c r="V622" i="1" s="1"/>
  <c r="J623" i="1"/>
  <c r="L623" i="1" s="1"/>
  <c r="J624" i="1"/>
  <c r="J625" i="1"/>
  <c r="J626" i="1"/>
  <c r="U626" i="1" s="1"/>
  <c r="V626" i="1" s="1"/>
  <c r="J627" i="1"/>
  <c r="J628" i="1"/>
  <c r="K628" i="1" s="1"/>
  <c r="N628" i="1" s="1"/>
  <c r="J629" i="1"/>
  <c r="U629" i="1" s="1"/>
  <c r="V629" i="1" s="1"/>
  <c r="J630" i="1"/>
  <c r="U630" i="1" s="1"/>
  <c r="V630" i="1" s="1"/>
  <c r="J631" i="1"/>
  <c r="L631" i="1" s="1"/>
  <c r="J632" i="1"/>
  <c r="U632" i="1" s="1"/>
  <c r="V632" i="1" s="1"/>
  <c r="J633" i="1"/>
  <c r="J634" i="1"/>
  <c r="U634" i="1" s="1"/>
  <c r="V634" i="1" s="1"/>
  <c r="J635" i="1"/>
  <c r="J636" i="1"/>
  <c r="J637" i="1"/>
  <c r="J638" i="1"/>
  <c r="U638" i="1" s="1"/>
  <c r="V638" i="1" s="1"/>
  <c r="J639" i="1"/>
  <c r="J640" i="1"/>
  <c r="J641" i="1"/>
  <c r="J642" i="1"/>
  <c r="U642" i="1" s="1"/>
  <c r="V642" i="1" s="1"/>
  <c r="J643" i="1"/>
  <c r="J644" i="1"/>
  <c r="K644" i="1" s="1"/>
  <c r="N644" i="1" s="1"/>
  <c r="J645" i="1"/>
  <c r="U645" i="1" s="1"/>
  <c r="V645" i="1" s="1"/>
  <c r="J646" i="1"/>
  <c r="U646" i="1" s="1"/>
  <c r="V646" i="1" s="1"/>
  <c r="J647" i="1"/>
  <c r="J648" i="1"/>
  <c r="U648" i="1" s="1"/>
  <c r="V648" i="1" s="1"/>
  <c r="J649" i="1"/>
  <c r="L649" i="1" s="1"/>
  <c r="J650" i="1"/>
  <c r="U650" i="1" s="1"/>
  <c r="V650" i="1" s="1"/>
  <c r="J651" i="1"/>
  <c r="J652" i="1"/>
  <c r="K652" i="1" s="1"/>
  <c r="N652" i="1" s="1"/>
  <c r="J653" i="1"/>
  <c r="J654" i="1"/>
  <c r="U654" i="1" s="1"/>
  <c r="V654" i="1" s="1"/>
  <c r="J655" i="1"/>
  <c r="J656" i="1"/>
  <c r="J657" i="1"/>
  <c r="K657" i="1" s="1"/>
  <c r="N657" i="1" s="1"/>
  <c r="J658" i="1"/>
  <c r="U658" i="1" s="1"/>
  <c r="V658" i="1" s="1"/>
  <c r="J659" i="1"/>
  <c r="J660" i="1"/>
  <c r="J661" i="1"/>
  <c r="U661" i="1" s="1"/>
  <c r="V661" i="1" s="1"/>
  <c r="J662" i="1"/>
  <c r="U662" i="1" s="1"/>
  <c r="V662" i="1" s="1"/>
  <c r="J663" i="1"/>
  <c r="J664" i="1"/>
  <c r="L664" i="1" s="1"/>
  <c r="J665" i="1"/>
  <c r="L665" i="1" s="1"/>
  <c r="J666" i="1"/>
  <c r="U666" i="1" s="1"/>
  <c r="V666" i="1" s="1"/>
  <c r="J667" i="1"/>
  <c r="J668" i="1"/>
  <c r="K668" i="1" s="1"/>
  <c r="N668" i="1" s="1"/>
  <c r="J669" i="1"/>
  <c r="U669" i="1" s="1"/>
  <c r="V669" i="1" s="1"/>
  <c r="J670" i="1"/>
  <c r="U670" i="1" s="1"/>
  <c r="V670" i="1" s="1"/>
  <c r="J671" i="1"/>
  <c r="L671" i="1" s="1"/>
  <c r="J672" i="1"/>
  <c r="J673" i="1"/>
  <c r="L673" i="1" s="1"/>
  <c r="J674" i="1"/>
  <c r="U674" i="1" s="1"/>
  <c r="V674" i="1" s="1"/>
  <c r="J675" i="1"/>
  <c r="J676" i="1"/>
  <c r="K676" i="1" s="1"/>
  <c r="N676" i="1" s="1"/>
  <c r="J677" i="1"/>
  <c r="U677" i="1" s="1"/>
  <c r="V677" i="1" s="1"/>
  <c r="J678" i="1"/>
  <c r="U678" i="1" s="1"/>
  <c r="V678" i="1" s="1"/>
  <c r="J679" i="1"/>
  <c r="J680" i="1"/>
  <c r="J681" i="1"/>
  <c r="J682" i="1"/>
  <c r="U682" i="1" s="1"/>
  <c r="V682" i="1" s="1"/>
  <c r="J683" i="1"/>
  <c r="J684" i="1"/>
  <c r="J685" i="1"/>
  <c r="U685" i="1" s="1"/>
  <c r="V685" i="1" s="1"/>
  <c r="J686" i="1"/>
  <c r="U686" i="1" s="1"/>
  <c r="V686" i="1" s="1"/>
  <c r="J687" i="1"/>
  <c r="U687" i="1" s="1"/>
  <c r="V687" i="1" s="1"/>
  <c r="J688" i="1"/>
  <c r="J689" i="1"/>
  <c r="J690" i="1"/>
  <c r="U690" i="1" s="1"/>
  <c r="V690" i="1" s="1"/>
  <c r="J691" i="1"/>
  <c r="U691" i="1" s="1"/>
  <c r="V691" i="1" s="1"/>
  <c r="J692" i="1"/>
  <c r="J693" i="1"/>
  <c r="U693" i="1" s="1"/>
  <c r="V693" i="1" s="1"/>
  <c r="J694" i="1"/>
  <c r="U694" i="1" s="1"/>
  <c r="V694" i="1" s="1"/>
  <c r="J695" i="1"/>
  <c r="J696" i="1"/>
  <c r="J697" i="1"/>
  <c r="U697" i="1" s="1"/>
  <c r="V697" i="1" s="1"/>
  <c r="J698" i="1"/>
  <c r="J699" i="1"/>
  <c r="J700" i="1"/>
  <c r="J701" i="1"/>
  <c r="J702" i="1"/>
  <c r="U702" i="1" s="1"/>
  <c r="V702" i="1" s="1"/>
  <c r="J703" i="1"/>
  <c r="J704" i="1"/>
  <c r="J705" i="1"/>
  <c r="U705" i="1" s="1"/>
  <c r="V705" i="1" s="1"/>
  <c r="J706" i="1"/>
  <c r="L706" i="1" s="1"/>
  <c r="J707" i="1"/>
  <c r="J708" i="1"/>
  <c r="J709" i="1"/>
  <c r="J710" i="1"/>
  <c r="U710" i="1" s="1"/>
  <c r="V710" i="1" s="1"/>
  <c r="J711" i="1"/>
  <c r="J712" i="1"/>
  <c r="J713" i="1"/>
  <c r="U713" i="1" s="1"/>
  <c r="V713" i="1" s="1"/>
  <c r="J714" i="1"/>
  <c r="J715" i="1"/>
  <c r="L715" i="1" s="1"/>
  <c r="J716" i="1"/>
  <c r="J717" i="1"/>
  <c r="J718" i="1"/>
  <c r="U718" i="1" s="1"/>
  <c r="V718" i="1" s="1"/>
  <c r="J719" i="1"/>
  <c r="J720" i="1"/>
  <c r="J721" i="1"/>
  <c r="U721" i="1" s="1"/>
  <c r="V721" i="1" s="1"/>
  <c r="J722" i="1"/>
  <c r="L722" i="1" s="1"/>
  <c r="J723" i="1"/>
  <c r="L723" i="1" s="1"/>
  <c r="J724" i="1"/>
  <c r="J725" i="1"/>
  <c r="J726" i="1"/>
  <c r="U726" i="1" s="1"/>
  <c r="V726" i="1" s="1"/>
  <c r="J727" i="1"/>
  <c r="J728" i="1"/>
  <c r="U728" i="1" s="1"/>
  <c r="V728" i="1" s="1"/>
  <c r="J729" i="1"/>
  <c r="J730" i="1"/>
  <c r="U730" i="1" s="1"/>
  <c r="V730" i="1" s="1"/>
  <c r="J731" i="1"/>
  <c r="J732" i="1"/>
  <c r="U732" i="1" s="1"/>
  <c r="V732" i="1" s="1"/>
  <c r="J733" i="1"/>
  <c r="J734" i="1"/>
  <c r="U734" i="1" s="1"/>
  <c r="V734" i="1" s="1"/>
  <c r="J735" i="1"/>
  <c r="J736" i="1"/>
  <c r="U736" i="1" s="1"/>
  <c r="V736" i="1" s="1"/>
  <c r="J737" i="1"/>
  <c r="J738" i="1"/>
  <c r="U738" i="1" s="1"/>
  <c r="V738" i="1" s="1"/>
  <c r="J739" i="1"/>
  <c r="J740" i="1"/>
  <c r="U740" i="1" s="1"/>
  <c r="V740" i="1" s="1"/>
  <c r="J741" i="1"/>
  <c r="J742" i="1"/>
  <c r="U742" i="1" s="1"/>
  <c r="V742" i="1" s="1"/>
  <c r="J743" i="1"/>
  <c r="J744" i="1"/>
  <c r="U744" i="1" s="1"/>
  <c r="V744" i="1" s="1"/>
  <c r="J745" i="1"/>
  <c r="J746" i="1"/>
  <c r="U746" i="1" s="1"/>
  <c r="V746" i="1" s="1"/>
  <c r="J747" i="1"/>
  <c r="J748" i="1"/>
  <c r="U748" i="1" s="1"/>
  <c r="V748" i="1" s="1"/>
  <c r="J749" i="1"/>
  <c r="J750" i="1"/>
  <c r="U750" i="1" s="1"/>
  <c r="V750" i="1" s="1"/>
  <c r="J751" i="1"/>
  <c r="J752" i="1"/>
  <c r="U752" i="1" s="1"/>
  <c r="V752" i="1" s="1"/>
  <c r="J753" i="1"/>
  <c r="J754" i="1"/>
  <c r="U754" i="1" s="1"/>
  <c r="V754" i="1" s="1"/>
  <c r="J755" i="1"/>
  <c r="J756" i="1"/>
  <c r="U756" i="1" s="1"/>
  <c r="V756" i="1" s="1"/>
  <c r="J757" i="1"/>
  <c r="J758" i="1"/>
  <c r="U758" i="1" s="1"/>
  <c r="V758" i="1" s="1"/>
  <c r="J759" i="1"/>
  <c r="J760" i="1"/>
  <c r="U760" i="1" s="1"/>
  <c r="V760" i="1" s="1"/>
  <c r="J761" i="1"/>
  <c r="J762" i="1"/>
  <c r="U762" i="1" s="1"/>
  <c r="V762" i="1" s="1"/>
  <c r="J763" i="1"/>
  <c r="J764" i="1"/>
  <c r="U764" i="1" s="1"/>
  <c r="V764" i="1" s="1"/>
  <c r="J765" i="1"/>
  <c r="J766" i="1"/>
  <c r="U766" i="1" s="1"/>
  <c r="V766" i="1" s="1"/>
  <c r="J767" i="1"/>
  <c r="J768" i="1"/>
  <c r="U768" i="1" s="1"/>
  <c r="V768" i="1" s="1"/>
  <c r="J769" i="1"/>
  <c r="J770" i="1"/>
  <c r="U770" i="1" s="1"/>
  <c r="V770" i="1" s="1"/>
  <c r="J771" i="1"/>
  <c r="J772" i="1"/>
  <c r="U772" i="1" s="1"/>
  <c r="V772" i="1" s="1"/>
  <c r="J773" i="1"/>
  <c r="J774" i="1"/>
  <c r="U774" i="1" s="1"/>
  <c r="V774" i="1" s="1"/>
  <c r="J775" i="1"/>
  <c r="J776" i="1"/>
  <c r="U776" i="1" s="1"/>
  <c r="V776" i="1" s="1"/>
  <c r="J777" i="1"/>
  <c r="J778" i="1"/>
  <c r="U778" i="1" s="1"/>
  <c r="V778" i="1" s="1"/>
  <c r="J779" i="1"/>
  <c r="J780" i="1"/>
  <c r="U780" i="1" s="1"/>
  <c r="V780" i="1" s="1"/>
  <c r="J781" i="1"/>
  <c r="J782" i="1"/>
  <c r="U782" i="1" s="1"/>
  <c r="V782" i="1" s="1"/>
  <c r="J783" i="1"/>
  <c r="J784" i="1"/>
  <c r="U784" i="1" s="1"/>
  <c r="V784" i="1" s="1"/>
  <c r="J785" i="1"/>
  <c r="J786" i="1"/>
  <c r="U786" i="1" s="1"/>
  <c r="V786" i="1" s="1"/>
  <c r="J787" i="1"/>
  <c r="J788" i="1"/>
  <c r="U788" i="1" s="1"/>
  <c r="V788" i="1" s="1"/>
  <c r="J789" i="1"/>
  <c r="J790" i="1"/>
  <c r="U790" i="1" s="1"/>
  <c r="V790" i="1" s="1"/>
  <c r="J791" i="1"/>
  <c r="J792" i="1"/>
  <c r="U792" i="1" s="1"/>
  <c r="V792" i="1" s="1"/>
  <c r="J793" i="1"/>
  <c r="J794" i="1"/>
  <c r="U794" i="1" s="1"/>
  <c r="V794" i="1" s="1"/>
  <c r="J795" i="1"/>
  <c r="J796" i="1"/>
  <c r="U796" i="1" s="1"/>
  <c r="V796" i="1" s="1"/>
  <c r="J797" i="1"/>
  <c r="J798" i="1"/>
  <c r="U798" i="1" s="1"/>
  <c r="V798" i="1" s="1"/>
  <c r="J799" i="1"/>
  <c r="J800" i="1"/>
  <c r="U800" i="1" s="1"/>
  <c r="V800" i="1" s="1"/>
  <c r="J801" i="1"/>
  <c r="J802" i="1"/>
  <c r="U802" i="1" s="1"/>
  <c r="V802" i="1" s="1"/>
  <c r="J803" i="1"/>
  <c r="J804" i="1"/>
  <c r="U804" i="1" s="1"/>
  <c r="V804" i="1" s="1"/>
  <c r="J805" i="1"/>
  <c r="J806" i="1"/>
  <c r="U806" i="1" s="1"/>
  <c r="V806" i="1" s="1"/>
  <c r="J807" i="1"/>
  <c r="J808" i="1"/>
  <c r="U808" i="1" s="1"/>
  <c r="V808" i="1" s="1"/>
  <c r="J809" i="1"/>
  <c r="J810" i="1"/>
  <c r="U810" i="1" s="1"/>
  <c r="V810" i="1" s="1"/>
  <c r="J811" i="1"/>
  <c r="J812" i="1"/>
  <c r="U812" i="1" s="1"/>
  <c r="V812" i="1" s="1"/>
  <c r="J813" i="1"/>
  <c r="J814" i="1"/>
  <c r="U814" i="1" s="1"/>
  <c r="V814" i="1" s="1"/>
  <c r="J815" i="1"/>
  <c r="J816" i="1"/>
  <c r="U816" i="1" s="1"/>
  <c r="V816" i="1" s="1"/>
  <c r="J817" i="1"/>
  <c r="J818" i="1"/>
  <c r="U818" i="1" s="1"/>
  <c r="V818" i="1" s="1"/>
  <c r="J819" i="1"/>
  <c r="J820" i="1"/>
  <c r="U820" i="1" s="1"/>
  <c r="V820" i="1" s="1"/>
  <c r="J821" i="1"/>
  <c r="J822" i="1"/>
  <c r="U822" i="1" s="1"/>
  <c r="V822" i="1" s="1"/>
  <c r="J823" i="1"/>
  <c r="J824" i="1"/>
  <c r="U824" i="1" s="1"/>
  <c r="V824" i="1" s="1"/>
  <c r="J825" i="1"/>
  <c r="J826" i="1"/>
  <c r="U826" i="1" s="1"/>
  <c r="V826" i="1" s="1"/>
  <c r="J827" i="1"/>
  <c r="J828" i="1"/>
  <c r="U828" i="1" s="1"/>
  <c r="V828" i="1" s="1"/>
  <c r="J829" i="1"/>
  <c r="J830" i="1"/>
  <c r="U830" i="1" s="1"/>
  <c r="V830" i="1" s="1"/>
  <c r="J831" i="1"/>
  <c r="J832" i="1"/>
  <c r="U832" i="1" s="1"/>
  <c r="V832" i="1" s="1"/>
  <c r="J833" i="1"/>
  <c r="J834" i="1"/>
  <c r="U834" i="1" s="1"/>
  <c r="V834" i="1" s="1"/>
  <c r="J835" i="1"/>
  <c r="J836" i="1"/>
  <c r="U836" i="1" s="1"/>
  <c r="V836" i="1" s="1"/>
  <c r="J837" i="1"/>
  <c r="J838" i="1"/>
  <c r="U838" i="1" s="1"/>
  <c r="V838" i="1" s="1"/>
  <c r="J839" i="1"/>
  <c r="J840" i="1"/>
  <c r="U840" i="1" s="1"/>
  <c r="V840" i="1" s="1"/>
  <c r="J841" i="1"/>
  <c r="J842" i="1"/>
  <c r="U842" i="1" s="1"/>
  <c r="V842" i="1" s="1"/>
  <c r="J843" i="1"/>
  <c r="J844" i="1"/>
  <c r="U844" i="1" s="1"/>
  <c r="V844" i="1" s="1"/>
  <c r="J845" i="1"/>
  <c r="J846" i="1"/>
  <c r="U846" i="1" s="1"/>
  <c r="V846" i="1" s="1"/>
  <c r="J847" i="1"/>
  <c r="J848" i="1"/>
  <c r="U848" i="1" s="1"/>
  <c r="V848" i="1" s="1"/>
  <c r="J849" i="1"/>
  <c r="J850" i="1"/>
  <c r="U850" i="1" s="1"/>
  <c r="V850" i="1" s="1"/>
  <c r="J851" i="1"/>
  <c r="J852" i="1"/>
  <c r="U852" i="1" s="1"/>
  <c r="V852" i="1" s="1"/>
  <c r="J853" i="1"/>
  <c r="J854" i="1"/>
  <c r="U854" i="1" s="1"/>
  <c r="V854" i="1" s="1"/>
  <c r="J855" i="1"/>
  <c r="J856" i="1"/>
  <c r="U856" i="1" s="1"/>
  <c r="V856" i="1" s="1"/>
  <c r="J857" i="1"/>
  <c r="J858" i="1"/>
  <c r="U858" i="1" s="1"/>
  <c r="V858" i="1" s="1"/>
  <c r="J859" i="1"/>
  <c r="J860" i="1"/>
  <c r="U860" i="1" s="1"/>
  <c r="V860" i="1" s="1"/>
  <c r="J861" i="1"/>
  <c r="J862" i="1"/>
  <c r="U862" i="1" s="1"/>
  <c r="V862" i="1" s="1"/>
  <c r="J863" i="1"/>
  <c r="J864" i="1"/>
  <c r="U864" i="1" s="1"/>
  <c r="V864" i="1" s="1"/>
  <c r="J865" i="1"/>
  <c r="J866" i="1"/>
  <c r="U866" i="1" s="1"/>
  <c r="V866" i="1" s="1"/>
  <c r="J867" i="1"/>
  <c r="J868" i="1"/>
  <c r="U868" i="1" s="1"/>
  <c r="V868" i="1" s="1"/>
  <c r="J869" i="1"/>
  <c r="J870" i="1"/>
  <c r="U870" i="1" s="1"/>
  <c r="V870" i="1" s="1"/>
  <c r="J871" i="1"/>
  <c r="J872" i="1"/>
  <c r="U872" i="1" s="1"/>
  <c r="V872" i="1" s="1"/>
  <c r="J873" i="1"/>
  <c r="J874" i="1"/>
  <c r="U874" i="1" s="1"/>
  <c r="V874" i="1" s="1"/>
  <c r="J875" i="1"/>
  <c r="J876" i="1"/>
  <c r="U876" i="1" s="1"/>
  <c r="V876" i="1" s="1"/>
  <c r="J877" i="1"/>
  <c r="J878" i="1"/>
  <c r="U878" i="1" s="1"/>
  <c r="V878" i="1" s="1"/>
  <c r="J879" i="1"/>
  <c r="J880" i="1"/>
  <c r="U880" i="1" s="1"/>
  <c r="V880" i="1" s="1"/>
  <c r="J881" i="1"/>
  <c r="J882" i="1"/>
  <c r="U882" i="1" s="1"/>
  <c r="V882" i="1" s="1"/>
  <c r="J883" i="1"/>
  <c r="J884" i="1"/>
  <c r="U884" i="1" s="1"/>
  <c r="V884" i="1" s="1"/>
  <c r="J885" i="1"/>
  <c r="J886" i="1"/>
  <c r="U886" i="1" s="1"/>
  <c r="V886" i="1" s="1"/>
  <c r="J887" i="1"/>
  <c r="J888" i="1"/>
  <c r="U888" i="1" s="1"/>
  <c r="V888" i="1" s="1"/>
  <c r="J889" i="1"/>
  <c r="J890" i="1"/>
  <c r="U890" i="1" s="1"/>
  <c r="V890" i="1" s="1"/>
  <c r="J891" i="1"/>
  <c r="J892" i="1"/>
  <c r="U892" i="1" s="1"/>
  <c r="V892" i="1" s="1"/>
  <c r="J893" i="1"/>
  <c r="J894" i="1"/>
  <c r="U894" i="1" s="1"/>
  <c r="V894" i="1" s="1"/>
  <c r="J895" i="1"/>
  <c r="J896" i="1"/>
  <c r="U896" i="1" s="1"/>
  <c r="V896" i="1" s="1"/>
  <c r="J897" i="1"/>
  <c r="J898" i="1"/>
  <c r="U898" i="1" s="1"/>
  <c r="V898" i="1" s="1"/>
  <c r="J899" i="1"/>
  <c r="J900" i="1"/>
  <c r="U900" i="1" s="1"/>
  <c r="V900" i="1" s="1"/>
  <c r="J901" i="1"/>
  <c r="J902" i="1"/>
  <c r="U902" i="1" s="1"/>
  <c r="V902" i="1" s="1"/>
  <c r="J903" i="1"/>
  <c r="J904" i="1"/>
  <c r="U904" i="1" s="1"/>
  <c r="V904" i="1" s="1"/>
  <c r="J905" i="1"/>
  <c r="J906" i="1"/>
  <c r="U906" i="1" s="1"/>
  <c r="V906" i="1" s="1"/>
  <c r="J907" i="1"/>
  <c r="J908" i="1"/>
  <c r="U908" i="1" s="1"/>
  <c r="V908" i="1" s="1"/>
  <c r="J909" i="1"/>
  <c r="J910" i="1"/>
  <c r="U910" i="1" s="1"/>
  <c r="V910" i="1" s="1"/>
  <c r="J911" i="1"/>
  <c r="J912" i="1"/>
  <c r="U912" i="1" s="1"/>
  <c r="V912" i="1" s="1"/>
  <c r="J913" i="1"/>
  <c r="J914" i="1"/>
  <c r="U914" i="1" s="1"/>
  <c r="V914" i="1" s="1"/>
  <c r="J915" i="1"/>
  <c r="J916" i="1"/>
  <c r="U916" i="1" s="1"/>
  <c r="V916" i="1" s="1"/>
  <c r="J917" i="1"/>
  <c r="J918" i="1"/>
  <c r="U918" i="1" s="1"/>
  <c r="V918" i="1" s="1"/>
  <c r="J919" i="1"/>
  <c r="J920" i="1"/>
  <c r="U920" i="1" s="1"/>
  <c r="V920" i="1" s="1"/>
  <c r="J921" i="1"/>
  <c r="J922" i="1"/>
  <c r="U922" i="1" s="1"/>
  <c r="V922" i="1" s="1"/>
  <c r="J923" i="1"/>
  <c r="J924" i="1"/>
  <c r="U924" i="1" s="1"/>
  <c r="V924" i="1" s="1"/>
  <c r="J925" i="1"/>
  <c r="J926" i="1"/>
  <c r="U926" i="1" s="1"/>
  <c r="V926" i="1" s="1"/>
  <c r="J927" i="1"/>
  <c r="J928" i="1"/>
  <c r="U928" i="1" s="1"/>
  <c r="V928" i="1" s="1"/>
  <c r="J929" i="1"/>
  <c r="J930" i="1"/>
  <c r="U930" i="1" s="1"/>
  <c r="V930" i="1" s="1"/>
  <c r="J931" i="1"/>
  <c r="J932" i="1"/>
  <c r="U932" i="1" s="1"/>
  <c r="V932" i="1" s="1"/>
  <c r="J933" i="1"/>
  <c r="J934" i="1"/>
  <c r="U934" i="1" s="1"/>
  <c r="V934" i="1" s="1"/>
  <c r="J935" i="1"/>
  <c r="J936" i="1"/>
  <c r="U936" i="1" s="1"/>
  <c r="V936" i="1" s="1"/>
  <c r="J937" i="1"/>
  <c r="U937" i="1" s="1"/>
  <c r="V937" i="1" s="1"/>
  <c r="J938" i="1"/>
  <c r="J939" i="1"/>
  <c r="J940" i="1"/>
  <c r="U940" i="1" s="1"/>
  <c r="V940" i="1" s="1"/>
  <c r="J941" i="1"/>
  <c r="U941" i="1" s="1"/>
  <c r="V941" i="1" s="1"/>
  <c r="J942" i="1"/>
  <c r="U942" i="1" s="1"/>
  <c r="V942" i="1" s="1"/>
  <c r="J943" i="1"/>
  <c r="U943" i="1" s="1"/>
  <c r="V943" i="1" s="1"/>
  <c r="J944" i="1"/>
  <c r="L944" i="1" s="1"/>
  <c r="J945" i="1"/>
  <c r="U945" i="1" s="1"/>
  <c r="V945" i="1" s="1"/>
  <c r="J946" i="1"/>
  <c r="J947" i="1"/>
  <c r="J948" i="1"/>
  <c r="U948" i="1" s="1"/>
  <c r="V948" i="1" s="1"/>
  <c r="J949" i="1"/>
  <c r="U949" i="1" s="1"/>
  <c r="V949" i="1" s="1"/>
  <c r="J950" i="1"/>
  <c r="U950" i="1" s="1"/>
  <c r="V950" i="1" s="1"/>
  <c r="J951" i="1"/>
  <c r="U951" i="1" s="1"/>
  <c r="V951" i="1" s="1"/>
  <c r="J952" i="1"/>
  <c r="L952" i="1" s="1"/>
  <c r="J953" i="1"/>
  <c r="U953" i="1" s="1"/>
  <c r="V953" i="1" s="1"/>
  <c r="J954" i="1"/>
  <c r="K954" i="1" s="1"/>
  <c r="N954" i="1" s="1"/>
  <c r="J955" i="1"/>
  <c r="U955" i="1" s="1"/>
  <c r="V955" i="1" s="1"/>
  <c r="J956" i="1"/>
  <c r="K956" i="1" s="1"/>
  <c r="N956" i="1" s="1"/>
  <c r="J957" i="1"/>
  <c r="U957" i="1" s="1"/>
  <c r="V957" i="1" s="1"/>
  <c r="J958" i="1"/>
  <c r="K958" i="1" s="1"/>
  <c r="N958" i="1" s="1"/>
  <c r="J959" i="1"/>
  <c r="J960" i="1"/>
  <c r="J961" i="1"/>
  <c r="U961" i="1" s="1"/>
  <c r="V961" i="1" s="1"/>
  <c r="J962" i="1"/>
  <c r="L962" i="1" s="1"/>
  <c r="J963" i="1"/>
  <c r="L963" i="1" s="1"/>
  <c r="J964" i="1"/>
  <c r="K964" i="1" s="1"/>
  <c r="N964" i="1" s="1"/>
  <c r="J965" i="1"/>
  <c r="U965" i="1" s="1"/>
  <c r="V965" i="1" s="1"/>
  <c r="J966" i="1"/>
  <c r="K966" i="1" s="1"/>
  <c r="N966" i="1" s="1"/>
  <c r="J967" i="1"/>
  <c r="J968" i="1"/>
  <c r="J969" i="1"/>
  <c r="U969" i="1" s="1"/>
  <c r="V969" i="1" s="1"/>
  <c r="J970" i="1"/>
  <c r="K970" i="1" s="1"/>
  <c r="N970" i="1" s="1"/>
  <c r="J971" i="1"/>
  <c r="J972" i="1"/>
  <c r="K972" i="1" s="1"/>
  <c r="N972" i="1" s="1"/>
  <c r="J973" i="1"/>
  <c r="U973" i="1" s="1"/>
  <c r="V973" i="1" s="1"/>
  <c r="J974" i="1"/>
  <c r="K974" i="1" s="1"/>
  <c r="N974" i="1" s="1"/>
  <c r="J975" i="1"/>
  <c r="L975" i="1" s="1"/>
  <c r="J976" i="1"/>
  <c r="J977" i="1"/>
  <c r="U977" i="1" s="1"/>
  <c r="V977" i="1" s="1"/>
  <c r="J978" i="1"/>
  <c r="K978" i="1" s="1"/>
  <c r="N978" i="1" s="1"/>
  <c r="J979" i="1"/>
  <c r="J980" i="1"/>
  <c r="K980" i="1" s="1"/>
  <c r="N980" i="1" s="1"/>
  <c r="J981" i="1"/>
  <c r="U981" i="1" s="1"/>
  <c r="V981" i="1" s="1"/>
  <c r="J982" i="1"/>
  <c r="K982" i="1" s="1"/>
  <c r="N982" i="1" s="1"/>
  <c r="J983" i="1"/>
  <c r="J984" i="1"/>
  <c r="J985" i="1"/>
  <c r="U985" i="1" s="1"/>
  <c r="V985" i="1" s="1"/>
  <c r="J986" i="1"/>
  <c r="U986" i="1" s="1"/>
  <c r="V986" i="1" s="1"/>
  <c r="J987" i="1"/>
  <c r="U987" i="1" s="1"/>
  <c r="V987" i="1" s="1"/>
  <c r="J988" i="1"/>
  <c r="U988" i="1" s="1"/>
  <c r="V988" i="1" s="1"/>
  <c r="L628" i="1" l="1"/>
  <c r="U954" i="1"/>
  <c r="V954" i="1" s="1"/>
  <c r="U671" i="1"/>
  <c r="V671" i="1" s="1"/>
  <c r="U978" i="1"/>
  <c r="V978" i="1" s="1"/>
  <c r="U974" i="1"/>
  <c r="V974" i="1" s="1"/>
  <c r="U966" i="1"/>
  <c r="V966" i="1" s="1"/>
  <c r="U722" i="1"/>
  <c r="V722" i="1" s="1"/>
  <c r="U628" i="1"/>
  <c r="V628" i="1" s="1"/>
  <c r="U607" i="1"/>
  <c r="V607" i="1" s="1"/>
  <c r="U972" i="1"/>
  <c r="V972" i="1" s="1"/>
  <c r="U964" i="1"/>
  <c r="V964" i="1" s="1"/>
  <c r="U657" i="1"/>
  <c r="V657" i="1" s="1"/>
  <c r="U623" i="1"/>
  <c r="V623" i="1" s="1"/>
  <c r="L974" i="1"/>
  <c r="U970" i="1"/>
  <c r="V970" i="1" s="1"/>
  <c r="U958" i="1"/>
  <c r="V958" i="1" s="1"/>
  <c r="U644" i="1"/>
  <c r="V644" i="1" s="1"/>
  <c r="K946" i="1"/>
  <c r="N946" i="1" s="1"/>
  <c r="U946" i="1"/>
  <c r="V946" i="1" s="1"/>
  <c r="K859" i="1"/>
  <c r="N859" i="1" s="1"/>
  <c r="U859" i="1"/>
  <c r="V859" i="1" s="1"/>
  <c r="K855" i="1"/>
  <c r="N855" i="1" s="1"/>
  <c r="U855" i="1"/>
  <c r="V855" i="1" s="1"/>
  <c r="K841" i="1"/>
  <c r="N841" i="1" s="1"/>
  <c r="U841" i="1"/>
  <c r="V841" i="1" s="1"/>
  <c r="K837" i="1"/>
  <c r="N837" i="1" s="1"/>
  <c r="U837" i="1"/>
  <c r="V837" i="1" s="1"/>
  <c r="K833" i="1"/>
  <c r="N833" i="1" s="1"/>
  <c r="U833" i="1"/>
  <c r="V833" i="1" s="1"/>
  <c r="K829" i="1"/>
  <c r="N829" i="1" s="1"/>
  <c r="U829" i="1"/>
  <c r="V829" i="1" s="1"/>
  <c r="K819" i="1"/>
  <c r="N819" i="1" s="1"/>
  <c r="U819" i="1"/>
  <c r="V819" i="1" s="1"/>
  <c r="K815" i="1"/>
  <c r="N815" i="1" s="1"/>
  <c r="U815" i="1"/>
  <c r="V815" i="1" s="1"/>
  <c r="K771" i="1"/>
  <c r="N771" i="1" s="1"/>
  <c r="U771" i="1"/>
  <c r="V771" i="1" s="1"/>
  <c r="K767" i="1"/>
  <c r="N767" i="1" s="1"/>
  <c r="U767" i="1"/>
  <c r="V767" i="1" s="1"/>
  <c r="K753" i="1"/>
  <c r="N753" i="1" s="1"/>
  <c r="U753" i="1"/>
  <c r="V753" i="1" s="1"/>
  <c r="K749" i="1"/>
  <c r="N749" i="1" s="1"/>
  <c r="U749" i="1"/>
  <c r="V749" i="1" s="1"/>
  <c r="K731" i="1"/>
  <c r="N731" i="1" s="1"/>
  <c r="U731" i="1"/>
  <c r="V731" i="1" s="1"/>
  <c r="K727" i="1"/>
  <c r="N727" i="1" s="1"/>
  <c r="U727" i="1"/>
  <c r="V727" i="1" s="1"/>
  <c r="L720" i="1"/>
  <c r="U720" i="1"/>
  <c r="V720" i="1" s="1"/>
  <c r="K716" i="1"/>
  <c r="N716" i="1" s="1"/>
  <c r="U716" i="1"/>
  <c r="V716" i="1" s="1"/>
  <c r="L636" i="1"/>
  <c r="U636" i="1"/>
  <c r="V636" i="1" s="1"/>
  <c r="K636" i="1"/>
  <c r="N636" i="1" s="1"/>
  <c r="K625" i="1"/>
  <c r="N625" i="1" s="1"/>
  <c r="U625" i="1"/>
  <c r="V625" i="1" s="1"/>
  <c r="K617" i="1"/>
  <c r="N617" i="1" s="1"/>
  <c r="U617" i="1"/>
  <c r="V617" i="1" s="1"/>
  <c r="L617" i="1"/>
  <c r="K609" i="1"/>
  <c r="N609" i="1" s="1"/>
  <c r="U609" i="1"/>
  <c r="V609" i="1" s="1"/>
  <c r="K605" i="1"/>
  <c r="N605" i="1" s="1"/>
  <c r="U605" i="1"/>
  <c r="V605" i="1" s="1"/>
  <c r="L599" i="1"/>
  <c r="U599" i="1"/>
  <c r="V599" i="1" s="1"/>
  <c r="U956" i="1"/>
  <c r="V956" i="1" s="1"/>
  <c r="U706" i="1"/>
  <c r="V706" i="1" s="1"/>
  <c r="K983" i="1"/>
  <c r="N983" i="1" s="1"/>
  <c r="U983" i="1"/>
  <c r="V983" i="1" s="1"/>
  <c r="L983" i="1"/>
  <c r="K975" i="1"/>
  <c r="N975" i="1" s="1"/>
  <c r="U975" i="1"/>
  <c r="V975" i="1" s="1"/>
  <c r="K968" i="1"/>
  <c r="N968" i="1" s="1"/>
  <c r="U968" i="1"/>
  <c r="V968" i="1" s="1"/>
  <c r="K962" i="1"/>
  <c r="N962" i="1" s="1"/>
  <c r="U962" i="1"/>
  <c r="V962" i="1" s="1"/>
  <c r="K959" i="1"/>
  <c r="N959" i="1" s="1"/>
  <c r="U959" i="1"/>
  <c r="V959" i="1" s="1"/>
  <c r="K952" i="1"/>
  <c r="N952" i="1" s="1"/>
  <c r="U952" i="1"/>
  <c r="V952" i="1" s="1"/>
  <c r="K931" i="1"/>
  <c r="N931" i="1" s="1"/>
  <c r="U931" i="1"/>
  <c r="V931" i="1" s="1"/>
  <c r="K927" i="1"/>
  <c r="N927" i="1" s="1"/>
  <c r="U927" i="1"/>
  <c r="V927" i="1" s="1"/>
  <c r="K913" i="1"/>
  <c r="N913" i="1" s="1"/>
  <c r="U913" i="1"/>
  <c r="V913" i="1" s="1"/>
  <c r="K909" i="1"/>
  <c r="N909" i="1" s="1"/>
  <c r="U909" i="1"/>
  <c r="V909" i="1" s="1"/>
  <c r="K891" i="1"/>
  <c r="N891" i="1" s="1"/>
  <c r="U891" i="1"/>
  <c r="V891" i="1" s="1"/>
  <c r="K887" i="1"/>
  <c r="N887" i="1" s="1"/>
  <c r="U887" i="1"/>
  <c r="V887" i="1" s="1"/>
  <c r="K873" i="1"/>
  <c r="N873" i="1" s="1"/>
  <c r="U873" i="1"/>
  <c r="V873" i="1" s="1"/>
  <c r="K869" i="1"/>
  <c r="N869" i="1" s="1"/>
  <c r="U869" i="1"/>
  <c r="V869" i="1" s="1"/>
  <c r="K865" i="1"/>
  <c r="N865" i="1" s="1"/>
  <c r="U865" i="1"/>
  <c r="V865" i="1" s="1"/>
  <c r="K861" i="1"/>
  <c r="N861" i="1" s="1"/>
  <c r="U861" i="1"/>
  <c r="V861" i="1" s="1"/>
  <c r="K851" i="1"/>
  <c r="N851" i="1" s="1"/>
  <c r="U851" i="1"/>
  <c r="V851" i="1" s="1"/>
  <c r="K847" i="1"/>
  <c r="N847" i="1" s="1"/>
  <c r="U847" i="1"/>
  <c r="V847" i="1" s="1"/>
  <c r="K803" i="1"/>
  <c r="N803" i="1" s="1"/>
  <c r="U803" i="1"/>
  <c r="V803" i="1" s="1"/>
  <c r="K799" i="1"/>
  <c r="N799" i="1" s="1"/>
  <c r="U799" i="1"/>
  <c r="V799" i="1" s="1"/>
  <c r="K785" i="1"/>
  <c r="N785" i="1" s="1"/>
  <c r="U785" i="1"/>
  <c r="V785" i="1" s="1"/>
  <c r="K781" i="1"/>
  <c r="N781" i="1" s="1"/>
  <c r="U781" i="1"/>
  <c r="V781" i="1" s="1"/>
  <c r="K763" i="1"/>
  <c r="N763" i="1" s="1"/>
  <c r="U763" i="1"/>
  <c r="V763" i="1" s="1"/>
  <c r="K759" i="1"/>
  <c r="N759" i="1" s="1"/>
  <c r="U759" i="1"/>
  <c r="V759" i="1" s="1"/>
  <c r="K745" i="1"/>
  <c r="N745" i="1" s="1"/>
  <c r="U745" i="1"/>
  <c r="V745" i="1" s="1"/>
  <c r="K741" i="1"/>
  <c r="N741" i="1" s="1"/>
  <c r="U741" i="1"/>
  <c r="V741" i="1" s="1"/>
  <c r="K737" i="1"/>
  <c r="N737" i="1" s="1"/>
  <c r="U737" i="1"/>
  <c r="V737" i="1" s="1"/>
  <c r="K733" i="1"/>
  <c r="N733" i="1" s="1"/>
  <c r="U733" i="1"/>
  <c r="V733" i="1" s="1"/>
  <c r="K723" i="1"/>
  <c r="N723" i="1" s="1"/>
  <c r="U723" i="1"/>
  <c r="V723" i="1" s="1"/>
  <c r="K719" i="1"/>
  <c r="N719" i="1" s="1"/>
  <c r="U719" i="1"/>
  <c r="V719" i="1" s="1"/>
  <c r="L712" i="1"/>
  <c r="U712" i="1"/>
  <c r="V712" i="1" s="1"/>
  <c r="K712" i="1"/>
  <c r="N712" i="1" s="1"/>
  <c r="K708" i="1"/>
  <c r="N708" i="1" s="1"/>
  <c r="U708" i="1"/>
  <c r="V708" i="1" s="1"/>
  <c r="L704" i="1"/>
  <c r="U704" i="1"/>
  <c r="V704" i="1" s="1"/>
  <c r="K700" i="1"/>
  <c r="N700" i="1" s="1"/>
  <c r="U700" i="1"/>
  <c r="V700" i="1" s="1"/>
  <c r="L696" i="1"/>
  <c r="U696" i="1"/>
  <c r="V696" i="1" s="1"/>
  <c r="K692" i="1"/>
  <c r="N692" i="1" s="1"/>
  <c r="U692" i="1"/>
  <c r="V692" i="1" s="1"/>
  <c r="K688" i="1"/>
  <c r="N688" i="1" s="1"/>
  <c r="U688" i="1"/>
  <c r="V688" i="1" s="1"/>
  <c r="L684" i="1"/>
  <c r="U684" i="1"/>
  <c r="V684" i="1" s="1"/>
  <c r="K680" i="1"/>
  <c r="N680" i="1" s="1"/>
  <c r="U680" i="1"/>
  <c r="V680" i="1" s="1"/>
  <c r="L667" i="1"/>
  <c r="U667" i="1"/>
  <c r="V667" i="1" s="1"/>
  <c r="K653" i="1"/>
  <c r="N653" i="1" s="1"/>
  <c r="U653" i="1"/>
  <c r="V653" i="1" s="1"/>
  <c r="L647" i="1"/>
  <c r="U647" i="1"/>
  <c r="V647" i="1" s="1"/>
  <c r="L643" i="1"/>
  <c r="U643" i="1"/>
  <c r="V643" i="1" s="1"/>
  <c r="L639" i="1"/>
  <c r="U639" i="1"/>
  <c r="V639" i="1" s="1"/>
  <c r="L635" i="1"/>
  <c r="U635" i="1"/>
  <c r="V635" i="1" s="1"/>
  <c r="L620" i="1"/>
  <c r="U620" i="1"/>
  <c r="V620" i="1" s="1"/>
  <c r="K620" i="1"/>
  <c r="N620" i="1" s="1"/>
  <c r="K612" i="1"/>
  <c r="N612" i="1" s="1"/>
  <c r="U612" i="1"/>
  <c r="V612" i="1" s="1"/>
  <c r="K608" i="1"/>
  <c r="N608" i="1" s="1"/>
  <c r="U608" i="1"/>
  <c r="V608" i="1" s="1"/>
  <c r="U980" i="1"/>
  <c r="V980" i="1" s="1"/>
  <c r="K984" i="1"/>
  <c r="N984" i="1" s="1"/>
  <c r="U984" i="1"/>
  <c r="V984" i="1" s="1"/>
  <c r="K899" i="1"/>
  <c r="N899" i="1" s="1"/>
  <c r="U899" i="1"/>
  <c r="V899" i="1" s="1"/>
  <c r="K881" i="1"/>
  <c r="N881" i="1" s="1"/>
  <c r="U881" i="1"/>
  <c r="V881" i="1" s="1"/>
  <c r="K877" i="1"/>
  <c r="N877" i="1" s="1"/>
  <c r="U877" i="1"/>
  <c r="V877" i="1" s="1"/>
  <c r="L982" i="1"/>
  <c r="L980" i="1"/>
  <c r="K971" i="1"/>
  <c r="N971" i="1" s="1"/>
  <c r="U971" i="1"/>
  <c r="V971" i="1" s="1"/>
  <c r="K967" i="1"/>
  <c r="N967" i="1" s="1"/>
  <c r="U967" i="1"/>
  <c r="V967" i="1" s="1"/>
  <c r="K947" i="1"/>
  <c r="N947" i="1" s="1"/>
  <c r="U947" i="1"/>
  <c r="V947" i="1" s="1"/>
  <c r="L947" i="1"/>
  <c r="K938" i="1"/>
  <c r="N938" i="1" s="1"/>
  <c r="U938" i="1"/>
  <c r="V938" i="1" s="1"/>
  <c r="K923" i="1"/>
  <c r="N923" i="1" s="1"/>
  <c r="U923" i="1"/>
  <c r="V923" i="1" s="1"/>
  <c r="K919" i="1"/>
  <c r="N919" i="1" s="1"/>
  <c r="U919" i="1"/>
  <c r="V919" i="1" s="1"/>
  <c r="K905" i="1"/>
  <c r="N905" i="1" s="1"/>
  <c r="U905" i="1"/>
  <c r="V905" i="1" s="1"/>
  <c r="K901" i="1"/>
  <c r="N901" i="1" s="1"/>
  <c r="U901" i="1"/>
  <c r="V901" i="1" s="1"/>
  <c r="K897" i="1"/>
  <c r="N897" i="1" s="1"/>
  <c r="U897" i="1"/>
  <c r="V897" i="1" s="1"/>
  <c r="K893" i="1"/>
  <c r="N893" i="1" s="1"/>
  <c r="U893" i="1"/>
  <c r="V893" i="1" s="1"/>
  <c r="K883" i="1"/>
  <c r="N883" i="1" s="1"/>
  <c r="U883" i="1"/>
  <c r="V883" i="1" s="1"/>
  <c r="K879" i="1"/>
  <c r="N879" i="1" s="1"/>
  <c r="U879" i="1"/>
  <c r="V879" i="1" s="1"/>
  <c r="K835" i="1"/>
  <c r="N835" i="1" s="1"/>
  <c r="U835" i="1"/>
  <c r="V835" i="1" s="1"/>
  <c r="K831" i="1"/>
  <c r="N831" i="1" s="1"/>
  <c r="U831" i="1"/>
  <c r="V831" i="1" s="1"/>
  <c r="K817" i="1"/>
  <c r="N817" i="1" s="1"/>
  <c r="U817" i="1"/>
  <c r="V817" i="1" s="1"/>
  <c r="K813" i="1"/>
  <c r="N813" i="1" s="1"/>
  <c r="U813" i="1"/>
  <c r="V813" i="1" s="1"/>
  <c r="K795" i="1"/>
  <c r="N795" i="1" s="1"/>
  <c r="U795" i="1"/>
  <c r="V795" i="1" s="1"/>
  <c r="K791" i="1"/>
  <c r="N791" i="1" s="1"/>
  <c r="U791" i="1"/>
  <c r="V791" i="1" s="1"/>
  <c r="K777" i="1"/>
  <c r="N777" i="1" s="1"/>
  <c r="U777" i="1"/>
  <c r="V777" i="1" s="1"/>
  <c r="K773" i="1"/>
  <c r="N773" i="1" s="1"/>
  <c r="U773" i="1"/>
  <c r="V773" i="1" s="1"/>
  <c r="K769" i="1"/>
  <c r="N769" i="1" s="1"/>
  <c r="U769" i="1"/>
  <c r="V769" i="1" s="1"/>
  <c r="K765" i="1"/>
  <c r="N765" i="1" s="1"/>
  <c r="U765" i="1"/>
  <c r="V765" i="1" s="1"/>
  <c r="K755" i="1"/>
  <c r="N755" i="1" s="1"/>
  <c r="U755" i="1"/>
  <c r="V755" i="1" s="1"/>
  <c r="K751" i="1"/>
  <c r="N751" i="1" s="1"/>
  <c r="U751" i="1"/>
  <c r="V751" i="1" s="1"/>
  <c r="U715" i="1"/>
  <c r="V715" i="1" s="1"/>
  <c r="K715" i="1"/>
  <c r="N715" i="1" s="1"/>
  <c r="K711" i="1"/>
  <c r="N711" i="1" s="1"/>
  <c r="U711" i="1"/>
  <c r="V711" i="1" s="1"/>
  <c r="K707" i="1"/>
  <c r="N707" i="1" s="1"/>
  <c r="U707" i="1"/>
  <c r="V707" i="1" s="1"/>
  <c r="K703" i="1"/>
  <c r="N703" i="1" s="1"/>
  <c r="U703" i="1"/>
  <c r="V703" i="1" s="1"/>
  <c r="L699" i="1"/>
  <c r="U699" i="1"/>
  <c r="V699" i="1" s="1"/>
  <c r="K695" i="1"/>
  <c r="N695" i="1" s="1"/>
  <c r="U695" i="1"/>
  <c r="V695" i="1" s="1"/>
  <c r="L683" i="1"/>
  <c r="U683" i="1"/>
  <c r="V683" i="1" s="1"/>
  <c r="L679" i="1"/>
  <c r="U679" i="1"/>
  <c r="V679" i="1" s="1"/>
  <c r="L676" i="1"/>
  <c r="U676" i="1"/>
  <c r="V676" i="1" s="1"/>
  <c r="K673" i="1"/>
  <c r="N673" i="1" s="1"/>
  <c r="U673" i="1"/>
  <c r="V673" i="1" s="1"/>
  <c r="K664" i="1"/>
  <c r="N664" i="1" s="1"/>
  <c r="U664" i="1"/>
  <c r="V664" i="1" s="1"/>
  <c r="L660" i="1"/>
  <c r="U660" i="1"/>
  <c r="V660" i="1" s="1"/>
  <c r="K656" i="1"/>
  <c r="N656" i="1" s="1"/>
  <c r="U656" i="1"/>
  <c r="V656" i="1" s="1"/>
  <c r="U621" i="1"/>
  <c r="V621" i="1" s="1"/>
  <c r="K960" i="1"/>
  <c r="N960" i="1" s="1"/>
  <c r="U960" i="1"/>
  <c r="V960" i="1" s="1"/>
  <c r="K895" i="1"/>
  <c r="N895" i="1" s="1"/>
  <c r="U895" i="1"/>
  <c r="V895" i="1" s="1"/>
  <c r="K976" i="1"/>
  <c r="N976" i="1" s="1"/>
  <c r="U976" i="1"/>
  <c r="V976" i="1" s="1"/>
  <c r="L960" i="1"/>
  <c r="L946" i="1"/>
  <c r="K944" i="1"/>
  <c r="N944" i="1" s="1"/>
  <c r="U944" i="1"/>
  <c r="V944" i="1" s="1"/>
  <c r="K933" i="1"/>
  <c r="N933" i="1" s="1"/>
  <c r="U933" i="1"/>
  <c r="V933" i="1" s="1"/>
  <c r="K929" i="1"/>
  <c r="N929" i="1" s="1"/>
  <c r="U929" i="1"/>
  <c r="V929" i="1" s="1"/>
  <c r="K925" i="1"/>
  <c r="N925" i="1" s="1"/>
  <c r="U925" i="1"/>
  <c r="V925" i="1" s="1"/>
  <c r="K915" i="1"/>
  <c r="N915" i="1" s="1"/>
  <c r="U915" i="1"/>
  <c r="V915" i="1" s="1"/>
  <c r="K911" i="1"/>
  <c r="N911" i="1" s="1"/>
  <c r="U911" i="1"/>
  <c r="V911" i="1" s="1"/>
  <c r="K867" i="1"/>
  <c r="N867" i="1" s="1"/>
  <c r="U867" i="1"/>
  <c r="V867" i="1" s="1"/>
  <c r="K863" i="1"/>
  <c r="N863" i="1" s="1"/>
  <c r="U863" i="1"/>
  <c r="V863" i="1" s="1"/>
  <c r="K849" i="1"/>
  <c r="N849" i="1" s="1"/>
  <c r="U849" i="1"/>
  <c r="V849" i="1" s="1"/>
  <c r="K845" i="1"/>
  <c r="N845" i="1" s="1"/>
  <c r="U845" i="1"/>
  <c r="V845" i="1" s="1"/>
  <c r="K827" i="1"/>
  <c r="N827" i="1" s="1"/>
  <c r="U827" i="1"/>
  <c r="V827" i="1" s="1"/>
  <c r="K823" i="1"/>
  <c r="N823" i="1" s="1"/>
  <c r="U823" i="1"/>
  <c r="V823" i="1" s="1"/>
  <c r="K809" i="1"/>
  <c r="N809" i="1" s="1"/>
  <c r="U809" i="1"/>
  <c r="V809" i="1" s="1"/>
  <c r="K805" i="1"/>
  <c r="N805" i="1" s="1"/>
  <c r="U805" i="1"/>
  <c r="V805" i="1" s="1"/>
  <c r="K801" i="1"/>
  <c r="N801" i="1" s="1"/>
  <c r="U801" i="1"/>
  <c r="V801" i="1" s="1"/>
  <c r="K797" i="1"/>
  <c r="N797" i="1" s="1"/>
  <c r="U797" i="1"/>
  <c r="V797" i="1" s="1"/>
  <c r="K787" i="1"/>
  <c r="N787" i="1" s="1"/>
  <c r="U787" i="1"/>
  <c r="V787" i="1" s="1"/>
  <c r="K783" i="1"/>
  <c r="N783" i="1" s="1"/>
  <c r="U783" i="1"/>
  <c r="V783" i="1" s="1"/>
  <c r="K739" i="1"/>
  <c r="N739" i="1" s="1"/>
  <c r="U739" i="1"/>
  <c r="V739" i="1" s="1"/>
  <c r="K735" i="1"/>
  <c r="N735" i="1" s="1"/>
  <c r="U735" i="1"/>
  <c r="V735" i="1" s="1"/>
  <c r="K724" i="1"/>
  <c r="N724" i="1" s="1"/>
  <c r="U724" i="1"/>
  <c r="V724" i="1" s="1"/>
  <c r="K717" i="1"/>
  <c r="N717" i="1" s="1"/>
  <c r="U717" i="1"/>
  <c r="V717" i="1" s="1"/>
  <c r="L714" i="1"/>
  <c r="U714" i="1"/>
  <c r="V714" i="1" s="1"/>
  <c r="L698" i="1"/>
  <c r="U698" i="1"/>
  <c r="V698" i="1" s="1"/>
  <c r="L675" i="1"/>
  <c r="U675" i="1"/>
  <c r="V675" i="1" s="1"/>
  <c r="K672" i="1"/>
  <c r="N672" i="1" s="1"/>
  <c r="U672" i="1"/>
  <c r="V672" i="1" s="1"/>
  <c r="L663" i="1"/>
  <c r="U663" i="1"/>
  <c r="V663" i="1" s="1"/>
  <c r="L659" i="1"/>
  <c r="U659" i="1"/>
  <c r="V659" i="1" s="1"/>
  <c r="L655" i="1"/>
  <c r="U655" i="1"/>
  <c r="V655" i="1" s="1"/>
  <c r="L652" i="1"/>
  <c r="U652" i="1"/>
  <c r="V652" i="1" s="1"/>
  <c r="K649" i="1"/>
  <c r="N649" i="1" s="1"/>
  <c r="U649" i="1"/>
  <c r="V649" i="1" s="1"/>
  <c r="K641" i="1"/>
  <c r="N641" i="1" s="1"/>
  <c r="U641" i="1"/>
  <c r="V641" i="1" s="1"/>
  <c r="K637" i="1"/>
  <c r="N637" i="1" s="1"/>
  <c r="U637" i="1"/>
  <c r="V637" i="1" s="1"/>
  <c r="K633" i="1"/>
  <c r="N633" i="1" s="1"/>
  <c r="U633" i="1"/>
  <c r="V633" i="1" s="1"/>
  <c r="L633" i="1"/>
  <c r="U982" i="1"/>
  <c r="V982" i="1" s="1"/>
  <c r="K979" i="1"/>
  <c r="N979" i="1" s="1"/>
  <c r="U979" i="1"/>
  <c r="V979" i="1" s="1"/>
  <c r="K963" i="1"/>
  <c r="N963" i="1" s="1"/>
  <c r="U963" i="1"/>
  <c r="V963" i="1" s="1"/>
  <c r="K939" i="1"/>
  <c r="N939" i="1" s="1"/>
  <c r="U939" i="1"/>
  <c r="V939" i="1" s="1"/>
  <c r="K935" i="1"/>
  <c r="N935" i="1" s="1"/>
  <c r="U935" i="1"/>
  <c r="V935" i="1" s="1"/>
  <c r="K921" i="1"/>
  <c r="N921" i="1" s="1"/>
  <c r="U921" i="1"/>
  <c r="V921" i="1" s="1"/>
  <c r="K917" i="1"/>
  <c r="N917" i="1" s="1"/>
  <c r="U917" i="1"/>
  <c r="V917" i="1" s="1"/>
  <c r="K907" i="1"/>
  <c r="N907" i="1" s="1"/>
  <c r="U907" i="1"/>
  <c r="V907" i="1" s="1"/>
  <c r="K903" i="1"/>
  <c r="N903" i="1" s="1"/>
  <c r="U903" i="1"/>
  <c r="V903" i="1" s="1"/>
  <c r="K889" i="1"/>
  <c r="N889" i="1" s="1"/>
  <c r="U889" i="1"/>
  <c r="V889" i="1" s="1"/>
  <c r="K885" i="1"/>
  <c r="N885" i="1" s="1"/>
  <c r="U885" i="1"/>
  <c r="V885" i="1" s="1"/>
  <c r="K875" i="1"/>
  <c r="N875" i="1" s="1"/>
  <c r="U875" i="1"/>
  <c r="V875" i="1" s="1"/>
  <c r="K871" i="1"/>
  <c r="N871" i="1" s="1"/>
  <c r="U871" i="1"/>
  <c r="V871" i="1" s="1"/>
  <c r="K857" i="1"/>
  <c r="N857" i="1" s="1"/>
  <c r="U857" i="1"/>
  <c r="V857" i="1" s="1"/>
  <c r="K853" i="1"/>
  <c r="N853" i="1" s="1"/>
  <c r="U853" i="1"/>
  <c r="V853" i="1" s="1"/>
  <c r="K843" i="1"/>
  <c r="N843" i="1" s="1"/>
  <c r="U843" i="1"/>
  <c r="V843" i="1" s="1"/>
  <c r="K839" i="1"/>
  <c r="N839" i="1" s="1"/>
  <c r="U839" i="1"/>
  <c r="V839" i="1" s="1"/>
  <c r="K825" i="1"/>
  <c r="N825" i="1" s="1"/>
  <c r="U825" i="1"/>
  <c r="V825" i="1" s="1"/>
  <c r="K821" i="1"/>
  <c r="N821" i="1" s="1"/>
  <c r="U821" i="1"/>
  <c r="V821" i="1" s="1"/>
  <c r="K811" i="1"/>
  <c r="N811" i="1" s="1"/>
  <c r="U811" i="1"/>
  <c r="V811" i="1" s="1"/>
  <c r="K807" i="1"/>
  <c r="N807" i="1" s="1"/>
  <c r="U807" i="1"/>
  <c r="V807" i="1" s="1"/>
  <c r="K793" i="1"/>
  <c r="N793" i="1" s="1"/>
  <c r="U793" i="1"/>
  <c r="V793" i="1" s="1"/>
  <c r="K789" i="1"/>
  <c r="N789" i="1" s="1"/>
  <c r="U789" i="1"/>
  <c r="V789" i="1" s="1"/>
  <c r="K779" i="1"/>
  <c r="N779" i="1" s="1"/>
  <c r="U779" i="1"/>
  <c r="V779" i="1" s="1"/>
  <c r="K775" i="1"/>
  <c r="N775" i="1" s="1"/>
  <c r="U775" i="1"/>
  <c r="V775" i="1" s="1"/>
  <c r="K761" i="1"/>
  <c r="N761" i="1" s="1"/>
  <c r="U761" i="1"/>
  <c r="V761" i="1" s="1"/>
  <c r="K757" i="1"/>
  <c r="N757" i="1" s="1"/>
  <c r="U757" i="1"/>
  <c r="V757" i="1" s="1"/>
  <c r="K747" i="1"/>
  <c r="N747" i="1" s="1"/>
  <c r="U747" i="1"/>
  <c r="V747" i="1" s="1"/>
  <c r="K743" i="1"/>
  <c r="N743" i="1" s="1"/>
  <c r="U743" i="1"/>
  <c r="V743" i="1" s="1"/>
  <c r="K729" i="1"/>
  <c r="N729" i="1" s="1"/>
  <c r="U729" i="1"/>
  <c r="V729" i="1" s="1"/>
  <c r="K725" i="1"/>
  <c r="N725" i="1" s="1"/>
  <c r="U725" i="1"/>
  <c r="V725" i="1" s="1"/>
  <c r="K709" i="1"/>
  <c r="N709" i="1" s="1"/>
  <c r="U709" i="1"/>
  <c r="V709" i="1" s="1"/>
  <c r="K701" i="1"/>
  <c r="N701" i="1" s="1"/>
  <c r="U701" i="1"/>
  <c r="V701" i="1" s="1"/>
  <c r="K689" i="1"/>
  <c r="N689" i="1" s="1"/>
  <c r="U689" i="1"/>
  <c r="V689" i="1" s="1"/>
  <c r="K681" i="1"/>
  <c r="N681" i="1" s="1"/>
  <c r="U681" i="1"/>
  <c r="V681" i="1" s="1"/>
  <c r="L668" i="1"/>
  <c r="U668" i="1"/>
  <c r="V668" i="1" s="1"/>
  <c r="K665" i="1"/>
  <c r="N665" i="1" s="1"/>
  <c r="U665" i="1"/>
  <c r="V665" i="1" s="1"/>
  <c r="L651" i="1"/>
  <c r="U651" i="1"/>
  <c r="V651" i="1" s="1"/>
  <c r="K640" i="1"/>
  <c r="N640" i="1" s="1"/>
  <c r="U640" i="1"/>
  <c r="V640" i="1" s="1"/>
  <c r="L627" i="1"/>
  <c r="U627" i="1"/>
  <c r="V627" i="1" s="1"/>
  <c r="L619" i="1"/>
  <c r="U619" i="1"/>
  <c r="V619" i="1" s="1"/>
  <c r="L615" i="1"/>
  <c r="U615" i="1"/>
  <c r="V615" i="1" s="1"/>
  <c r="L611" i="1"/>
  <c r="U611" i="1"/>
  <c r="V611" i="1" s="1"/>
  <c r="L604" i="1"/>
  <c r="U604" i="1"/>
  <c r="V604" i="1" s="1"/>
  <c r="K601" i="1"/>
  <c r="N601" i="1" s="1"/>
  <c r="U601" i="1"/>
  <c r="V601" i="1" s="1"/>
  <c r="K624" i="1"/>
  <c r="N624" i="1" s="1"/>
  <c r="U624" i="1"/>
  <c r="V624" i="1" s="1"/>
  <c r="L603" i="1"/>
  <c r="U603" i="1"/>
  <c r="V603" i="1" s="1"/>
  <c r="U631" i="1"/>
  <c r="V631" i="1" s="1"/>
  <c r="L972" i="1"/>
  <c r="L939" i="1"/>
  <c r="L931" i="1"/>
  <c r="L923" i="1"/>
  <c r="L915" i="1"/>
  <c r="L907" i="1"/>
  <c r="L899" i="1"/>
  <c r="L891" i="1"/>
  <c r="L883" i="1"/>
  <c r="L875" i="1"/>
  <c r="L867" i="1"/>
  <c r="L859" i="1"/>
  <c r="L851" i="1"/>
  <c r="L843" i="1"/>
  <c r="L835" i="1"/>
  <c r="L827" i="1"/>
  <c r="L819" i="1"/>
  <c r="L811" i="1"/>
  <c r="L803" i="1"/>
  <c r="L795" i="1"/>
  <c r="L787" i="1"/>
  <c r="L779" i="1"/>
  <c r="L771" i="1"/>
  <c r="L763" i="1"/>
  <c r="L755" i="1"/>
  <c r="L747" i="1"/>
  <c r="L739" i="1"/>
  <c r="L731" i="1"/>
  <c r="K720" i="1"/>
  <c r="N720" i="1" s="1"/>
  <c r="K699" i="1"/>
  <c r="N699" i="1" s="1"/>
  <c r="K696" i="1"/>
  <c r="N696" i="1" s="1"/>
  <c r="K684" i="1"/>
  <c r="N684" i="1" s="1"/>
  <c r="L681" i="1"/>
  <c r="K660" i="1"/>
  <c r="N660" i="1" s="1"/>
  <c r="L657" i="1"/>
  <c r="L640" i="1"/>
  <c r="L625" i="1"/>
  <c r="L608" i="1"/>
  <c r="L707" i="1"/>
  <c r="L692" i="1"/>
  <c r="L644" i="1"/>
  <c r="L612" i="1"/>
  <c r="L968" i="1"/>
  <c r="L935" i="1"/>
  <c r="L927" i="1"/>
  <c r="L919" i="1"/>
  <c r="L911" i="1"/>
  <c r="L903" i="1"/>
  <c r="L895" i="1"/>
  <c r="L887" i="1"/>
  <c r="L879" i="1"/>
  <c r="L871" i="1"/>
  <c r="L863" i="1"/>
  <c r="L855" i="1"/>
  <c r="L847" i="1"/>
  <c r="L839" i="1"/>
  <c r="L831" i="1"/>
  <c r="L823" i="1"/>
  <c r="L815" i="1"/>
  <c r="L807" i="1"/>
  <c r="L799" i="1"/>
  <c r="L791" i="1"/>
  <c r="L783" i="1"/>
  <c r="L775" i="1"/>
  <c r="L767" i="1"/>
  <c r="L759" i="1"/>
  <c r="L751" i="1"/>
  <c r="L743" i="1"/>
  <c r="L735" i="1"/>
  <c r="L727" i="1"/>
  <c r="K704" i="1"/>
  <c r="N704" i="1" s="1"/>
  <c r="L689" i="1"/>
  <c r="L680" i="1"/>
  <c r="L656" i="1"/>
  <c r="L641" i="1"/>
  <c r="L624" i="1"/>
  <c r="L609" i="1"/>
  <c r="K955" i="1"/>
  <c r="N955" i="1" s="1"/>
  <c r="L955" i="1"/>
  <c r="K940" i="1"/>
  <c r="N940" i="1" s="1"/>
  <c r="L940" i="1"/>
  <c r="K924" i="1"/>
  <c r="N924" i="1" s="1"/>
  <c r="L924" i="1"/>
  <c r="K908" i="1"/>
  <c r="N908" i="1" s="1"/>
  <c r="L908" i="1"/>
  <c r="K892" i="1"/>
  <c r="N892" i="1" s="1"/>
  <c r="L892" i="1"/>
  <c r="K876" i="1"/>
  <c r="N876" i="1" s="1"/>
  <c r="L876" i="1"/>
  <c r="K860" i="1"/>
  <c r="N860" i="1" s="1"/>
  <c r="L860" i="1"/>
  <c r="K844" i="1"/>
  <c r="N844" i="1" s="1"/>
  <c r="L844" i="1"/>
  <c r="K828" i="1"/>
  <c r="N828" i="1" s="1"/>
  <c r="L828" i="1"/>
  <c r="K812" i="1"/>
  <c r="N812" i="1" s="1"/>
  <c r="L812" i="1"/>
  <c r="K796" i="1"/>
  <c r="N796" i="1" s="1"/>
  <c r="L796" i="1"/>
  <c r="K780" i="1"/>
  <c r="N780" i="1" s="1"/>
  <c r="L780" i="1"/>
  <c r="K764" i="1"/>
  <c r="N764" i="1" s="1"/>
  <c r="L764" i="1"/>
  <c r="K748" i="1"/>
  <c r="N748" i="1" s="1"/>
  <c r="L748" i="1"/>
  <c r="K732" i="1"/>
  <c r="N732" i="1" s="1"/>
  <c r="L732" i="1"/>
  <c r="K661" i="1"/>
  <c r="N661" i="1" s="1"/>
  <c r="L661" i="1"/>
  <c r="K632" i="1"/>
  <c r="N632" i="1" s="1"/>
  <c r="L632" i="1"/>
  <c r="K600" i="1"/>
  <c r="N600" i="1" s="1"/>
  <c r="L600" i="1"/>
  <c r="L978" i="1"/>
  <c r="L976" i="1"/>
  <c r="L971" i="1"/>
  <c r="L967" i="1"/>
  <c r="L958" i="1"/>
  <c r="L956" i="1"/>
  <c r="K942" i="1"/>
  <c r="N942" i="1" s="1"/>
  <c r="L942" i="1"/>
  <c r="K928" i="1"/>
  <c r="N928" i="1" s="1"/>
  <c r="L928" i="1"/>
  <c r="K912" i="1"/>
  <c r="N912" i="1" s="1"/>
  <c r="L912" i="1"/>
  <c r="K896" i="1"/>
  <c r="N896" i="1" s="1"/>
  <c r="L896" i="1"/>
  <c r="K880" i="1"/>
  <c r="N880" i="1" s="1"/>
  <c r="L880" i="1"/>
  <c r="K864" i="1"/>
  <c r="N864" i="1" s="1"/>
  <c r="L864" i="1"/>
  <c r="K848" i="1"/>
  <c r="N848" i="1" s="1"/>
  <c r="L848" i="1"/>
  <c r="K832" i="1"/>
  <c r="N832" i="1" s="1"/>
  <c r="L832" i="1"/>
  <c r="K816" i="1"/>
  <c r="N816" i="1" s="1"/>
  <c r="L816" i="1"/>
  <c r="K800" i="1"/>
  <c r="N800" i="1" s="1"/>
  <c r="L800" i="1"/>
  <c r="K784" i="1"/>
  <c r="N784" i="1" s="1"/>
  <c r="L784" i="1"/>
  <c r="K768" i="1"/>
  <c r="N768" i="1" s="1"/>
  <c r="L768" i="1"/>
  <c r="K752" i="1"/>
  <c r="N752" i="1" s="1"/>
  <c r="L752" i="1"/>
  <c r="K736" i="1"/>
  <c r="N736" i="1" s="1"/>
  <c r="L736" i="1"/>
  <c r="L724" i="1"/>
  <c r="L716" i="1"/>
  <c r="L708" i="1"/>
  <c r="L700" i="1"/>
  <c r="L672" i="1"/>
  <c r="K669" i="1"/>
  <c r="N669" i="1" s="1"/>
  <c r="L669" i="1"/>
  <c r="K645" i="1"/>
  <c r="N645" i="1" s="1"/>
  <c r="L645" i="1"/>
  <c r="K613" i="1"/>
  <c r="N613" i="1" s="1"/>
  <c r="L613" i="1"/>
  <c r="K943" i="1"/>
  <c r="N943" i="1" s="1"/>
  <c r="L943" i="1"/>
  <c r="K951" i="1"/>
  <c r="N951" i="1" s="1"/>
  <c r="L951" i="1"/>
  <c r="K948" i="1"/>
  <c r="N948" i="1" s="1"/>
  <c r="L948" i="1"/>
  <c r="K932" i="1"/>
  <c r="N932" i="1" s="1"/>
  <c r="L932" i="1"/>
  <c r="K916" i="1"/>
  <c r="N916" i="1" s="1"/>
  <c r="L916" i="1"/>
  <c r="K884" i="1"/>
  <c r="N884" i="1" s="1"/>
  <c r="L884" i="1"/>
  <c r="K836" i="1"/>
  <c r="N836" i="1" s="1"/>
  <c r="L836" i="1"/>
  <c r="K820" i="1"/>
  <c r="N820" i="1" s="1"/>
  <c r="L820" i="1"/>
  <c r="K804" i="1"/>
  <c r="N804" i="1" s="1"/>
  <c r="L804" i="1"/>
  <c r="K788" i="1"/>
  <c r="N788" i="1" s="1"/>
  <c r="L788" i="1"/>
  <c r="K772" i="1"/>
  <c r="N772" i="1" s="1"/>
  <c r="L772" i="1"/>
  <c r="K756" i="1"/>
  <c r="N756" i="1" s="1"/>
  <c r="L756" i="1"/>
  <c r="K740" i="1"/>
  <c r="N740" i="1" s="1"/>
  <c r="L740" i="1"/>
  <c r="K697" i="1"/>
  <c r="N697" i="1" s="1"/>
  <c r="L697" i="1"/>
  <c r="L694" i="1"/>
  <c r="K694" i="1"/>
  <c r="N694" i="1" s="1"/>
  <c r="K677" i="1"/>
  <c r="N677" i="1" s="1"/>
  <c r="L677" i="1"/>
  <c r="K648" i="1"/>
  <c r="N648" i="1" s="1"/>
  <c r="L648" i="1"/>
  <c r="K616" i="1"/>
  <c r="N616" i="1" s="1"/>
  <c r="L616" i="1"/>
  <c r="K900" i="1"/>
  <c r="N900" i="1" s="1"/>
  <c r="L900" i="1"/>
  <c r="K868" i="1"/>
  <c r="N868" i="1" s="1"/>
  <c r="L868" i="1"/>
  <c r="K852" i="1"/>
  <c r="N852" i="1" s="1"/>
  <c r="L852" i="1"/>
  <c r="L984" i="1"/>
  <c r="L979" i="1"/>
  <c r="L966" i="1"/>
  <c r="L964" i="1"/>
  <c r="L959" i="1"/>
  <c r="K950" i="1"/>
  <c r="N950" i="1" s="1"/>
  <c r="L950" i="1"/>
  <c r="K936" i="1"/>
  <c r="N936" i="1" s="1"/>
  <c r="L936" i="1"/>
  <c r="K920" i="1"/>
  <c r="N920" i="1" s="1"/>
  <c r="L920" i="1"/>
  <c r="K904" i="1"/>
  <c r="N904" i="1" s="1"/>
  <c r="L904" i="1"/>
  <c r="K888" i="1"/>
  <c r="N888" i="1" s="1"/>
  <c r="L888" i="1"/>
  <c r="K872" i="1"/>
  <c r="N872" i="1" s="1"/>
  <c r="L872" i="1"/>
  <c r="K856" i="1"/>
  <c r="N856" i="1" s="1"/>
  <c r="L856" i="1"/>
  <c r="K840" i="1"/>
  <c r="N840" i="1" s="1"/>
  <c r="L840" i="1"/>
  <c r="K824" i="1"/>
  <c r="N824" i="1" s="1"/>
  <c r="L824" i="1"/>
  <c r="K808" i="1"/>
  <c r="N808" i="1" s="1"/>
  <c r="L808" i="1"/>
  <c r="K792" i="1"/>
  <c r="N792" i="1" s="1"/>
  <c r="L792" i="1"/>
  <c r="K776" i="1"/>
  <c r="N776" i="1" s="1"/>
  <c r="L776" i="1"/>
  <c r="K760" i="1"/>
  <c r="N760" i="1" s="1"/>
  <c r="L760" i="1"/>
  <c r="K744" i="1"/>
  <c r="N744" i="1" s="1"/>
  <c r="L744" i="1"/>
  <c r="K728" i="1"/>
  <c r="N728" i="1" s="1"/>
  <c r="L728" i="1"/>
  <c r="K721" i="1"/>
  <c r="N721" i="1" s="1"/>
  <c r="L721" i="1"/>
  <c r="L718" i="1"/>
  <c r="K718" i="1"/>
  <c r="N718" i="1" s="1"/>
  <c r="K713" i="1"/>
  <c r="N713" i="1" s="1"/>
  <c r="L713" i="1"/>
  <c r="L710" i="1"/>
  <c r="K710" i="1"/>
  <c r="N710" i="1" s="1"/>
  <c r="K705" i="1"/>
  <c r="N705" i="1" s="1"/>
  <c r="L705" i="1"/>
  <c r="L702" i="1"/>
  <c r="K702" i="1"/>
  <c r="N702" i="1" s="1"/>
  <c r="K693" i="1"/>
  <c r="N693" i="1" s="1"/>
  <c r="L693" i="1"/>
  <c r="L688" i="1"/>
  <c r="K685" i="1"/>
  <c r="N685" i="1" s="1"/>
  <c r="L685" i="1"/>
  <c r="K629" i="1"/>
  <c r="N629" i="1" s="1"/>
  <c r="L629" i="1"/>
  <c r="L653" i="1"/>
  <c r="L637" i="1"/>
  <c r="L621" i="1"/>
  <c r="L605" i="1"/>
  <c r="K926" i="1"/>
  <c r="N926" i="1" s="1"/>
  <c r="L926" i="1"/>
  <c r="K914" i="1"/>
  <c r="N914" i="1" s="1"/>
  <c r="L914" i="1"/>
  <c r="K906" i="1"/>
  <c r="N906" i="1" s="1"/>
  <c r="L906" i="1"/>
  <c r="K894" i="1"/>
  <c r="N894" i="1" s="1"/>
  <c r="L894" i="1"/>
  <c r="K882" i="1"/>
  <c r="N882" i="1" s="1"/>
  <c r="L882" i="1"/>
  <c r="K874" i="1"/>
  <c r="N874" i="1" s="1"/>
  <c r="L874" i="1"/>
  <c r="K858" i="1"/>
  <c r="N858" i="1" s="1"/>
  <c r="L858" i="1"/>
  <c r="K846" i="1"/>
  <c r="N846" i="1" s="1"/>
  <c r="L846" i="1"/>
  <c r="K834" i="1"/>
  <c r="N834" i="1" s="1"/>
  <c r="L834" i="1"/>
  <c r="K826" i="1"/>
  <c r="N826" i="1" s="1"/>
  <c r="L826" i="1"/>
  <c r="K810" i="1"/>
  <c r="N810" i="1" s="1"/>
  <c r="L810" i="1"/>
  <c r="K798" i="1"/>
  <c r="N798" i="1" s="1"/>
  <c r="L798" i="1"/>
  <c r="K778" i="1"/>
  <c r="N778" i="1" s="1"/>
  <c r="L778" i="1"/>
  <c r="K770" i="1"/>
  <c r="N770" i="1" s="1"/>
  <c r="L770" i="1"/>
  <c r="K758" i="1"/>
  <c r="N758" i="1" s="1"/>
  <c r="L758" i="1"/>
  <c r="K746" i="1"/>
  <c r="N746" i="1" s="1"/>
  <c r="L746" i="1"/>
  <c r="K987" i="1"/>
  <c r="N987" i="1" s="1"/>
  <c r="L987" i="1"/>
  <c r="K937" i="1"/>
  <c r="N937" i="1" s="1"/>
  <c r="L937" i="1"/>
  <c r="K981" i="1"/>
  <c r="N981" i="1" s="1"/>
  <c r="L981" i="1"/>
  <c r="K965" i="1"/>
  <c r="N965" i="1" s="1"/>
  <c r="L965" i="1"/>
  <c r="K949" i="1"/>
  <c r="N949" i="1" s="1"/>
  <c r="L949" i="1"/>
  <c r="L691" i="1"/>
  <c r="K691" i="1"/>
  <c r="N691" i="1" s="1"/>
  <c r="K988" i="1"/>
  <c r="N988" i="1" s="1"/>
  <c r="L988" i="1"/>
  <c r="K986" i="1"/>
  <c r="N986" i="1" s="1"/>
  <c r="L986" i="1"/>
  <c r="K977" i="1"/>
  <c r="N977" i="1" s="1"/>
  <c r="L977" i="1"/>
  <c r="L970" i="1"/>
  <c r="K961" i="1"/>
  <c r="N961" i="1" s="1"/>
  <c r="L961" i="1"/>
  <c r="L954" i="1"/>
  <c r="K945" i="1"/>
  <c r="N945" i="1" s="1"/>
  <c r="L945" i="1"/>
  <c r="L938" i="1"/>
  <c r="K957" i="1"/>
  <c r="N957" i="1" s="1"/>
  <c r="L957" i="1"/>
  <c r="K930" i="1"/>
  <c r="N930" i="1" s="1"/>
  <c r="L930" i="1"/>
  <c r="K922" i="1"/>
  <c r="N922" i="1" s="1"/>
  <c r="L922" i="1"/>
  <c r="K898" i="1"/>
  <c r="N898" i="1" s="1"/>
  <c r="L898" i="1"/>
  <c r="K886" i="1"/>
  <c r="N886" i="1" s="1"/>
  <c r="L886" i="1"/>
  <c r="K870" i="1"/>
  <c r="N870" i="1" s="1"/>
  <c r="L870" i="1"/>
  <c r="K862" i="1"/>
  <c r="N862" i="1" s="1"/>
  <c r="L862" i="1"/>
  <c r="K850" i="1"/>
  <c r="N850" i="1" s="1"/>
  <c r="L850" i="1"/>
  <c r="K838" i="1"/>
  <c r="N838" i="1" s="1"/>
  <c r="L838" i="1"/>
  <c r="K830" i="1"/>
  <c r="N830" i="1" s="1"/>
  <c r="L830" i="1"/>
  <c r="K818" i="1"/>
  <c r="N818" i="1" s="1"/>
  <c r="L818" i="1"/>
  <c r="K802" i="1"/>
  <c r="N802" i="1" s="1"/>
  <c r="L802" i="1"/>
  <c r="K790" i="1"/>
  <c r="N790" i="1" s="1"/>
  <c r="L790" i="1"/>
  <c r="K782" i="1"/>
  <c r="N782" i="1" s="1"/>
  <c r="L782" i="1"/>
  <c r="K766" i="1"/>
  <c r="N766" i="1" s="1"/>
  <c r="L766" i="1"/>
  <c r="K754" i="1"/>
  <c r="N754" i="1" s="1"/>
  <c r="L754" i="1"/>
  <c r="K742" i="1"/>
  <c r="N742" i="1" s="1"/>
  <c r="L742" i="1"/>
  <c r="K738" i="1"/>
  <c r="N738" i="1" s="1"/>
  <c r="L738" i="1"/>
  <c r="K734" i="1"/>
  <c r="N734" i="1" s="1"/>
  <c r="L734" i="1"/>
  <c r="K730" i="1"/>
  <c r="N730" i="1" s="1"/>
  <c r="L730" i="1"/>
  <c r="K726" i="1"/>
  <c r="N726" i="1" s="1"/>
  <c r="L726" i="1"/>
  <c r="K973" i="1"/>
  <c r="N973" i="1" s="1"/>
  <c r="L973" i="1"/>
  <c r="K941" i="1"/>
  <c r="N941" i="1" s="1"/>
  <c r="L941" i="1"/>
  <c r="K934" i="1"/>
  <c r="N934" i="1" s="1"/>
  <c r="L934" i="1"/>
  <c r="K918" i="1"/>
  <c r="N918" i="1" s="1"/>
  <c r="L918" i="1"/>
  <c r="K910" i="1"/>
  <c r="N910" i="1" s="1"/>
  <c r="L910" i="1"/>
  <c r="K902" i="1"/>
  <c r="N902" i="1" s="1"/>
  <c r="L902" i="1"/>
  <c r="K890" i="1"/>
  <c r="N890" i="1" s="1"/>
  <c r="L890" i="1"/>
  <c r="K878" i="1"/>
  <c r="N878" i="1" s="1"/>
  <c r="L878" i="1"/>
  <c r="K866" i="1"/>
  <c r="N866" i="1" s="1"/>
  <c r="L866" i="1"/>
  <c r="K854" i="1"/>
  <c r="N854" i="1" s="1"/>
  <c r="L854" i="1"/>
  <c r="K842" i="1"/>
  <c r="N842" i="1" s="1"/>
  <c r="L842" i="1"/>
  <c r="K822" i="1"/>
  <c r="N822" i="1" s="1"/>
  <c r="L822" i="1"/>
  <c r="K814" i="1"/>
  <c r="N814" i="1" s="1"/>
  <c r="L814" i="1"/>
  <c r="K806" i="1"/>
  <c r="N806" i="1" s="1"/>
  <c r="L806" i="1"/>
  <c r="K794" i="1"/>
  <c r="N794" i="1" s="1"/>
  <c r="L794" i="1"/>
  <c r="K786" i="1"/>
  <c r="N786" i="1" s="1"/>
  <c r="L786" i="1"/>
  <c r="K774" i="1"/>
  <c r="N774" i="1" s="1"/>
  <c r="L774" i="1"/>
  <c r="K762" i="1"/>
  <c r="N762" i="1" s="1"/>
  <c r="L762" i="1"/>
  <c r="K750" i="1"/>
  <c r="N750" i="1" s="1"/>
  <c r="L750" i="1"/>
  <c r="K985" i="1"/>
  <c r="N985" i="1" s="1"/>
  <c r="L985" i="1"/>
  <c r="K969" i="1"/>
  <c r="N969" i="1" s="1"/>
  <c r="L969" i="1"/>
  <c r="K953" i="1"/>
  <c r="N953" i="1" s="1"/>
  <c r="L953" i="1"/>
  <c r="L687" i="1"/>
  <c r="K687" i="1"/>
  <c r="N687" i="1" s="1"/>
  <c r="K595" i="1"/>
  <c r="N595" i="1" s="1"/>
  <c r="L595" i="1"/>
  <c r="K589" i="1"/>
  <c r="N589" i="1" s="1"/>
  <c r="L589" i="1"/>
  <c r="K563" i="1"/>
  <c r="N563" i="1" s="1"/>
  <c r="L563" i="1"/>
  <c r="K547" i="1"/>
  <c r="N547" i="1" s="1"/>
  <c r="L547" i="1"/>
  <c r="K541" i="1"/>
  <c r="N541" i="1" s="1"/>
  <c r="L541" i="1"/>
  <c r="K525" i="1"/>
  <c r="N525" i="1" s="1"/>
  <c r="L525" i="1"/>
  <c r="L719" i="1"/>
  <c r="L711" i="1"/>
  <c r="L703" i="1"/>
  <c r="L695" i="1"/>
  <c r="K690" i="1"/>
  <c r="N690" i="1" s="1"/>
  <c r="L690" i="1"/>
  <c r="K686" i="1"/>
  <c r="N686" i="1" s="1"/>
  <c r="L686" i="1"/>
  <c r="K682" i="1"/>
  <c r="N682" i="1" s="1"/>
  <c r="L682" i="1"/>
  <c r="K678" i="1"/>
  <c r="N678" i="1" s="1"/>
  <c r="L678" i="1"/>
  <c r="K674" i="1"/>
  <c r="N674" i="1" s="1"/>
  <c r="L674" i="1"/>
  <c r="K670" i="1"/>
  <c r="N670" i="1" s="1"/>
  <c r="L670" i="1"/>
  <c r="K666" i="1"/>
  <c r="N666" i="1" s="1"/>
  <c r="L666" i="1"/>
  <c r="K662" i="1"/>
  <c r="N662" i="1" s="1"/>
  <c r="L662" i="1"/>
  <c r="K658" i="1"/>
  <c r="N658" i="1" s="1"/>
  <c r="L658" i="1"/>
  <c r="K654" i="1"/>
  <c r="N654" i="1" s="1"/>
  <c r="L654" i="1"/>
  <c r="K650" i="1"/>
  <c r="N650" i="1" s="1"/>
  <c r="L650" i="1"/>
  <c r="K646" i="1"/>
  <c r="N646" i="1" s="1"/>
  <c r="L646" i="1"/>
  <c r="K642" i="1"/>
  <c r="N642" i="1" s="1"/>
  <c r="L642" i="1"/>
  <c r="K638" i="1"/>
  <c r="N638" i="1" s="1"/>
  <c r="L638" i="1"/>
  <c r="K634" i="1"/>
  <c r="N634" i="1" s="1"/>
  <c r="L634" i="1"/>
  <c r="K630" i="1"/>
  <c r="N630" i="1" s="1"/>
  <c r="L630" i="1"/>
  <c r="K626" i="1"/>
  <c r="N626" i="1" s="1"/>
  <c r="L626" i="1"/>
  <c r="K622" i="1"/>
  <c r="N622" i="1" s="1"/>
  <c r="L622" i="1"/>
  <c r="K618" i="1"/>
  <c r="N618" i="1" s="1"/>
  <c r="L618" i="1"/>
  <c r="K614" i="1"/>
  <c r="N614" i="1" s="1"/>
  <c r="L614" i="1"/>
  <c r="K610" i="1"/>
  <c r="N610" i="1" s="1"/>
  <c r="L610" i="1"/>
  <c r="K606" i="1"/>
  <c r="N606" i="1" s="1"/>
  <c r="L606" i="1"/>
  <c r="K602" i="1"/>
  <c r="N602" i="1" s="1"/>
  <c r="L602" i="1"/>
  <c r="K598" i="1"/>
  <c r="N598" i="1" s="1"/>
  <c r="L598" i="1"/>
  <c r="K592" i="1"/>
  <c r="N592" i="1" s="1"/>
  <c r="L592" i="1"/>
  <c r="K582" i="1"/>
  <c r="N582" i="1" s="1"/>
  <c r="L582" i="1"/>
  <c r="K576" i="1"/>
  <c r="N576" i="1" s="1"/>
  <c r="L576" i="1"/>
  <c r="K566" i="1"/>
  <c r="N566" i="1" s="1"/>
  <c r="L566" i="1"/>
  <c r="K560" i="1"/>
  <c r="N560" i="1" s="1"/>
  <c r="L560" i="1"/>
  <c r="K550" i="1"/>
  <c r="N550" i="1" s="1"/>
  <c r="L550" i="1"/>
  <c r="K544" i="1"/>
  <c r="N544" i="1" s="1"/>
  <c r="L544" i="1"/>
  <c r="K534" i="1"/>
  <c r="N534" i="1" s="1"/>
  <c r="L534" i="1"/>
  <c r="K528" i="1"/>
  <c r="N528" i="1" s="1"/>
  <c r="L528" i="1"/>
  <c r="K518" i="1"/>
  <c r="N518" i="1" s="1"/>
  <c r="L518" i="1"/>
  <c r="K579" i="1"/>
  <c r="N579" i="1" s="1"/>
  <c r="L579" i="1"/>
  <c r="K573" i="1"/>
  <c r="N573" i="1" s="1"/>
  <c r="L573" i="1"/>
  <c r="K557" i="1"/>
  <c r="N557" i="1" s="1"/>
  <c r="L557" i="1"/>
  <c r="K531" i="1"/>
  <c r="N531" i="1" s="1"/>
  <c r="L531" i="1"/>
  <c r="K515" i="1"/>
  <c r="N515" i="1" s="1"/>
  <c r="L515" i="1"/>
  <c r="L933" i="1"/>
  <c r="L929" i="1"/>
  <c r="L925" i="1"/>
  <c r="L921" i="1"/>
  <c r="L917" i="1"/>
  <c r="L913" i="1"/>
  <c r="L909" i="1"/>
  <c r="L905" i="1"/>
  <c r="L901" i="1"/>
  <c r="L897" i="1"/>
  <c r="L893" i="1"/>
  <c r="L889" i="1"/>
  <c r="L885" i="1"/>
  <c r="L881" i="1"/>
  <c r="L877" i="1"/>
  <c r="L873" i="1"/>
  <c r="L869" i="1"/>
  <c r="L865" i="1"/>
  <c r="L861" i="1"/>
  <c r="L857" i="1"/>
  <c r="L853" i="1"/>
  <c r="L849" i="1"/>
  <c r="L845" i="1"/>
  <c r="L841" i="1"/>
  <c r="L837" i="1"/>
  <c r="L833" i="1"/>
  <c r="L829" i="1"/>
  <c r="L825" i="1"/>
  <c r="L821" i="1"/>
  <c r="L817" i="1"/>
  <c r="L813" i="1"/>
  <c r="L809" i="1"/>
  <c r="L805" i="1"/>
  <c r="L801" i="1"/>
  <c r="L797" i="1"/>
  <c r="L793" i="1"/>
  <c r="L789" i="1"/>
  <c r="L785" i="1"/>
  <c r="L781" i="1"/>
  <c r="L777" i="1"/>
  <c r="L773" i="1"/>
  <c r="L769" i="1"/>
  <c r="L765" i="1"/>
  <c r="L761" i="1"/>
  <c r="L757" i="1"/>
  <c r="L753" i="1"/>
  <c r="L749" i="1"/>
  <c r="L745" i="1"/>
  <c r="L741" i="1"/>
  <c r="L737" i="1"/>
  <c r="L733" i="1"/>
  <c r="L729" i="1"/>
  <c r="L725" i="1"/>
  <c r="K722" i="1"/>
  <c r="N722" i="1" s="1"/>
  <c r="L717" i="1"/>
  <c r="K714" i="1"/>
  <c r="N714" i="1" s="1"/>
  <c r="L709" i="1"/>
  <c r="K706" i="1"/>
  <c r="N706" i="1" s="1"/>
  <c r="L701" i="1"/>
  <c r="K698" i="1"/>
  <c r="N698" i="1" s="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523" i="1"/>
  <c r="N523" i="1" s="1"/>
  <c r="L523" i="1"/>
  <c r="K517" i="1"/>
  <c r="N517" i="1" s="1"/>
  <c r="L517" i="1"/>
  <c r="K683" i="1"/>
  <c r="N683" i="1" s="1"/>
  <c r="K679" i="1"/>
  <c r="N679" i="1" s="1"/>
  <c r="K675" i="1"/>
  <c r="N675" i="1" s="1"/>
  <c r="K671" i="1"/>
  <c r="N671" i="1" s="1"/>
  <c r="K667" i="1"/>
  <c r="N667" i="1" s="1"/>
  <c r="K663" i="1"/>
  <c r="N663" i="1" s="1"/>
  <c r="K659" i="1"/>
  <c r="N659" i="1" s="1"/>
  <c r="K655" i="1"/>
  <c r="N655" i="1" s="1"/>
  <c r="K651" i="1"/>
  <c r="N651" i="1" s="1"/>
  <c r="K647" i="1"/>
  <c r="N647" i="1" s="1"/>
  <c r="K643" i="1"/>
  <c r="N643" i="1" s="1"/>
  <c r="K639" i="1"/>
  <c r="N639" i="1" s="1"/>
  <c r="K635" i="1"/>
  <c r="N635" i="1" s="1"/>
  <c r="K631" i="1"/>
  <c r="N631" i="1" s="1"/>
  <c r="K627" i="1"/>
  <c r="N627" i="1" s="1"/>
  <c r="K623" i="1"/>
  <c r="N623" i="1" s="1"/>
  <c r="K619" i="1"/>
  <c r="N619" i="1" s="1"/>
  <c r="K615" i="1"/>
  <c r="N615" i="1" s="1"/>
  <c r="K611" i="1"/>
  <c r="N611" i="1" s="1"/>
  <c r="K607" i="1"/>
  <c r="N607" i="1" s="1"/>
  <c r="K603" i="1"/>
  <c r="N603" i="1" s="1"/>
  <c r="K599" i="1"/>
  <c r="N599" i="1" s="1"/>
  <c r="K590" i="1"/>
  <c r="N590" i="1" s="1"/>
  <c r="L590" i="1"/>
  <c r="K584" i="1"/>
  <c r="N584" i="1" s="1"/>
  <c r="L584" i="1"/>
  <c r="K574" i="1"/>
  <c r="N574" i="1" s="1"/>
  <c r="L574" i="1"/>
  <c r="K568" i="1"/>
  <c r="N568" i="1" s="1"/>
  <c r="L568" i="1"/>
  <c r="K558" i="1"/>
  <c r="N558" i="1" s="1"/>
  <c r="L558" i="1"/>
  <c r="K552" i="1"/>
  <c r="N552" i="1" s="1"/>
  <c r="L552" i="1"/>
  <c r="K542" i="1"/>
  <c r="N542" i="1" s="1"/>
  <c r="L542" i="1"/>
  <c r="K536" i="1"/>
  <c r="N536" i="1" s="1"/>
  <c r="L536" i="1"/>
  <c r="K526" i="1"/>
  <c r="N526" i="1" s="1"/>
  <c r="L526" i="1"/>
  <c r="K520" i="1"/>
  <c r="N520" i="1" s="1"/>
  <c r="L520" i="1"/>
  <c r="K594" i="1"/>
  <c r="N594" i="1" s="1"/>
  <c r="L594" i="1"/>
  <c r="K591" i="1"/>
  <c r="N591" i="1" s="1"/>
  <c r="L591" i="1"/>
  <c r="K586" i="1"/>
  <c r="N586" i="1" s="1"/>
  <c r="L586" i="1"/>
  <c r="K583" i="1"/>
  <c r="N583" i="1" s="1"/>
  <c r="L583" i="1"/>
  <c r="K578" i="1"/>
  <c r="N578" i="1" s="1"/>
  <c r="L578" i="1"/>
  <c r="K575" i="1"/>
  <c r="N575" i="1" s="1"/>
  <c r="L575" i="1"/>
  <c r="K570" i="1"/>
  <c r="N570" i="1" s="1"/>
  <c r="L570" i="1"/>
  <c r="K567" i="1"/>
  <c r="N567" i="1" s="1"/>
  <c r="L567" i="1"/>
  <c r="K562" i="1"/>
  <c r="N562" i="1" s="1"/>
  <c r="L562" i="1"/>
  <c r="K559" i="1"/>
  <c r="N559" i="1" s="1"/>
  <c r="L559" i="1"/>
  <c r="K554" i="1"/>
  <c r="N554" i="1" s="1"/>
  <c r="L554" i="1"/>
  <c r="K551" i="1"/>
  <c r="N551" i="1" s="1"/>
  <c r="L551" i="1"/>
  <c r="K546" i="1"/>
  <c r="N546" i="1" s="1"/>
  <c r="L546" i="1"/>
  <c r="K543" i="1"/>
  <c r="N543" i="1" s="1"/>
  <c r="L543" i="1"/>
  <c r="K538" i="1"/>
  <c r="N538" i="1" s="1"/>
  <c r="L538" i="1"/>
  <c r="K535" i="1"/>
  <c r="N535" i="1" s="1"/>
  <c r="L535" i="1"/>
  <c r="K530" i="1"/>
  <c r="N530" i="1" s="1"/>
  <c r="L530" i="1"/>
  <c r="K527" i="1"/>
  <c r="N527" i="1" s="1"/>
  <c r="L527" i="1"/>
  <c r="K522" i="1"/>
  <c r="N522" i="1" s="1"/>
  <c r="L522" i="1"/>
  <c r="K519" i="1"/>
  <c r="N519" i="1" s="1"/>
  <c r="L519" i="1"/>
  <c r="K514" i="1"/>
  <c r="N514" i="1" s="1"/>
  <c r="L514" i="1"/>
  <c r="K596" i="1"/>
  <c r="N596" i="1" s="1"/>
  <c r="L596" i="1"/>
  <c r="K593" i="1"/>
  <c r="N593" i="1" s="1"/>
  <c r="L593" i="1"/>
  <c r="K588" i="1"/>
  <c r="N588" i="1" s="1"/>
  <c r="L588" i="1"/>
  <c r="K585" i="1"/>
  <c r="N585" i="1" s="1"/>
  <c r="L585" i="1"/>
  <c r="K580" i="1"/>
  <c r="N580" i="1" s="1"/>
  <c r="L580" i="1"/>
  <c r="K577" i="1"/>
  <c r="N577" i="1" s="1"/>
  <c r="L577" i="1"/>
  <c r="K572" i="1"/>
  <c r="N572" i="1" s="1"/>
  <c r="L572" i="1"/>
  <c r="K569" i="1"/>
  <c r="N569" i="1" s="1"/>
  <c r="L569" i="1"/>
  <c r="K564" i="1"/>
  <c r="N564" i="1" s="1"/>
  <c r="L564" i="1"/>
  <c r="K561" i="1"/>
  <c r="N561" i="1" s="1"/>
  <c r="L561" i="1"/>
  <c r="K556" i="1"/>
  <c r="N556" i="1" s="1"/>
  <c r="L556" i="1"/>
  <c r="K553" i="1"/>
  <c r="N553" i="1" s="1"/>
  <c r="L553" i="1"/>
  <c r="K548" i="1"/>
  <c r="N548" i="1" s="1"/>
  <c r="L548" i="1"/>
  <c r="K545" i="1"/>
  <c r="N545" i="1" s="1"/>
  <c r="L545" i="1"/>
  <c r="K540" i="1"/>
  <c r="N540" i="1" s="1"/>
  <c r="L540" i="1"/>
  <c r="K537" i="1"/>
  <c r="N537" i="1" s="1"/>
  <c r="L537" i="1"/>
  <c r="K532" i="1"/>
  <c r="N532" i="1" s="1"/>
  <c r="L532" i="1"/>
  <c r="K529" i="1"/>
  <c r="N529" i="1" s="1"/>
  <c r="L529" i="1"/>
  <c r="K524" i="1"/>
  <c r="N524" i="1" s="1"/>
  <c r="L524" i="1"/>
  <c r="K521" i="1"/>
  <c r="N521" i="1" s="1"/>
  <c r="L521" i="1"/>
  <c r="K516" i="1"/>
  <c r="N516" i="1" s="1"/>
  <c r="L516" i="1"/>
  <c r="K513" i="1"/>
  <c r="N513" i="1" s="1"/>
  <c r="L513"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492" i="1" l="1"/>
  <c r="J493" i="1"/>
  <c r="U493" i="1" s="1"/>
  <c r="V493" i="1" s="1"/>
  <c r="J494" i="1"/>
  <c r="U494" i="1" s="1"/>
  <c r="V494" i="1" s="1"/>
  <c r="J495" i="1"/>
  <c r="U495" i="1" s="1"/>
  <c r="V495" i="1" s="1"/>
  <c r="J496" i="1"/>
  <c r="U496" i="1" s="1"/>
  <c r="V496" i="1" s="1"/>
  <c r="J497" i="1"/>
  <c r="U497" i="1" s="1"/>
  <c r="V497" i="1" s="1"/>
  <c r="J498" i="1"/>
  <c r="J499" i="1"/>
  <c r="U499" i="1" s="1"/>
  <c r="V499" i="1" s="1"/>
  <c r="J500" i="1"/>
  <c r="U500" i="1" s="1"/>
  <c r="V500" i="1" s="1"/>
  <c r="J501" i="1"/>
  <c r="J502" i="1"/>
  <c r="U502" i="1" s="1"/>
  <c r="V502" i="1" s="1"/>
  <c r="J503" i="1"/>
  <c r="J504" i="1"/>
  <c r="U504" i="1" s="1"/>
  <c r="V504" i="1" s="1"/>
  <c r="J505" i="1"/>
  <c r="J506" i="1"/>
  <c r="U506" i="1" s="1"/>
  <c r="V506" i="1" s="1"/>
  <c r="J507" i="1"/>
  <c r="U507" i="1" s="1"/>
  <c r="V507" i="1" s="1"/>
  <c r="J508" i="1"/>
  <c r="U508" i="1" s="1"/>
  <c r="V508" i="1" s="1"/>
  <c r="J509" i="1"/>
  <c r="U509" i="1" s="1"/>
  <c r="V509" i="1" s="1"/>
  <c r="J510" i="1"/>
  <c r="J511" i="1"/>
  <c r="U511" i="1" s="1"/>
  <c r="V511" i="1" s="1"/>
  <c r="J512" i="1"/>
  <c r="U512" i="1" s="1"/>
  <c r="V512" i="1" s="1"/>
  <c r="J382" i="1"/>
  <c r="J383" i="1"/>
  <c r="L383" i="1" s="1"/>
  <c r="J384" i="1"/>
  <c r="J385" i="1"/>
  <c r="J386" i="1"/>
  <c r="J387" i="1"/>
  <c r="J388" i="1"/>
  <c r="L388" i="1" s="1"/>
  <c r="J389" i="1"/>
  <c r="J390" i="1"/>
  <c r="J391" i="1"/>
  <c r="J392" i="1"/>
  <c r="J393" i="1"/>
  <c r="J394" i="1"/>
  <c r="J395" i="1"/>
  <c r="J396" i="1"/>
  <c r="J397" i="1"/>
  <c r="J398" i="1"/>
  <c r="L398" i="1" s="1"/>
  <c r="J399" i="1"/>
  <c r="J400" i="1"/>
  <c r="J401" i="1"/>
  <c r="J402" i="1"/>
  <c r="J403" i="1"/>
  <c r="J404" i="1"/>
  <c r="J405" i="1"/>
  <c r="J406" i="1"/>
  <c r="J407" i="1"/>
  <c r="J408" i="1"/>
  <c r="J409" i="1"/>
  <c r="L409" i="1" s="1"/>
  <c r="J410" i="1"/>
  <c r="J411" i="1"/>
  <c r="J412" i="1"/>
  <c r="J413" i="1"/>
  <c r="J414" i="1"/>
  <c r="J415" i="1"/>
  <c r="L415" i="1"/>
  <c r="J416" i="1"/>
  <c r="J417" i="1"/>
  <c r="J418" i="1"/>
  <c r="J419" i="1"/>
  <c r="J420" i="1"/>
  <c r="L420" i="1" s="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177" i="1"/>
  <c r="J178" i="1"/>
  <c r="J179" i="1"/>
  <c r="J180" i="1"/>
  <c r="U180" i="1" s="1"/>
  <c r="V180" i="1" s="1"/>
  <c r="J181" i="1"/>
  <c r="J182" i="1"/>
  <c r="J183" i="1"/>
  <c r="J184" i="1"/>
  <c r="U184" i="1" s="1"/>
  <c r="V184" i="1" s="1"/>
  <c r="J185" i="1"/>
  <c r="J186" i="1"/>
  <c r="J187" i="1"/>
  <c r="J188" i="1"/>
  <c r="U188" i="1" s="1"/>
  <c r="V188" i="1" s="1"/>
  <c r="J189" i="1"/>
  <c r="J190" i="1"/>
  <c r="J191" i="1"/>
  <c r="J192" i="1"/>
  <c r="U192" i="1" s="1"/>
  <c r="V192" i="1" s="1"/>
  <c r="J193" i="1"/>
  <c r="J194" i="1"/>
  <c r="J195" i="1"/>
  <c r="J196" i="1"/>
  <c r="U196" i="1" s="1"/>
  <c r="V196" i="1" s="1"/>
  <c r="J197" i="1"/>
  <c r="J198" i="1"/>
  <c r="J199" i="1"/>
  <c r="J200" i="1"/>
  <c r="U200" i="1" s="1"/>
  <c r="V200" i="1" s="1"/>
  <c r="J201" i="1"/>
  <c r="J202" i="1"/>
  <c r="J203" i="1"/>
  <c r="J204" i="1"/>
  <c r="U204" i="1" s="1"/>
  <c r="V204" i="1" s="1"/>
  <c r="J205" i="1"/>
  <c r="J206" i="1"/>
  <c r="J207" i="1"/>
  <c r="J208" i="1"/>
  <c r="U208" i="1" s="1"/>
  <c r="V208" i="1" s="1"/>
  <c r="J209" i="1"/>
  <c r="J210" i="1"/>
  <c r="J211" i="1"/>
  <c r="K211" i="1" s="1"/>
  <c r="N211" i="1" s="1"/>
  <c r="J212" i="1"/>
  <c r="U212" i="1" s="1"/>
  <c r="V212" i="1" s="1"/>
  <c r="J213" i="1"/>
  <c r="J214" i="1"/>
  <c r="J215" i="1"/>
  <c r="J216" i="1"/>
  <c r="U216" i="1" s="1"/>
  <c r="V216" i="1" s="1"/>
  <c r="J217" i="1"/>
  <c r="J218" i="1"/>
  <c r="J219" i="1"/>
  <c r="J220" i="1"/>
  <c r="U220" i="1" s="1"/>
  <c r="V220" i="1" s="1"/>
  <c r="J221" i="1"/>
  <c r="J222" i="1"/>
  <c r="J223" i="1"/>
  <c r="J224" i="1"/>
  <c r="U224" i="1" s="1"/>
  <c r="V224" i="1" s="1"/>
  <c r="J225" i="1"/>
  <c r="J226" i="1"/>
  <c r="J227" i="1"/>
  <c r="J228" i="1"/>
  <c r="U228" i="1" s="1"/>
  <c r="V228" i="1" s="1"/>
  <c r="J229" i="1"/>
  <c r="J230" i="1"/>
  <c r="J231" i="1"/>
  <c r="J232" i="1"/>
  <c r="U232" i="1" s="1"/>
  <c r="V232" i="1" s="1"/>
  <c r="J233" i="1"/>
  <c r="J234" i="1"/>
  <c r="J235" i="1"/>
  <c r="J236" i="1"/>
  <c r="U236" i="1" s="1"/>
  <c r="V236" i="1" s="1"/>
  <c r="J237" i="1"/>
  <c r="J238" i="1"/>
  <c r="J239" i="1"/>
  <c r="J240" i="1"/>
  <c r="U240" i="1" s="1"/>
  <c r="V240" i="1" s="1"/>
  <c r="J241" i="1"/>
  <c r="J242" i="1"/>
  <c r="J243" i="1"/>
  <c r="K243" i="1"/>
  <c r="N243" i="1" s="1"/>
  <c r="J244" i="1"/>
  <c r="U244" i="1" s="1"/>
  <c r="V244" i="1" s="1"/>
  <c r="J245" i="1"/>
  <c r="J246" i="1"/>
  <c r="J247" i="1"/>
  <c r="J248" i="1"/>
  <c r="U248" i="1" s="1"/>
  <c r="V248" i="1" s="1"/>
  <c r="J249" i="1"/>
  <c r="J250" i="1"/>
  <c r="J251" i="1"/>
  <c r="J252" i="1"/>
  <c r="U252" i="1" s="1"/>
  <c r="V252" i="1" s="1"/>
  <c r="J253" i="1"/>
  <c r="J254" i="1"/>
  <c r="J255" i="1"/>
  <c r="J256" i="1"/>
  <c r="U256" i="1" s="1"/>
  <c r="V256" i="1" s="1"/>
  <c r="J257" i="1"/>
  <c r="J258" i="1"/>
  <c r="J259" i="1"/>
  <c r="K259" i="1" s="1"/>
  <c r="N259" i="1" s="1"/>
  <c r="J260" i="1"/>
  <c r="U260" i="1" s="1"/>
  <c r="V260" i="1" s="1"/>
  <c r="J261" i="1"/>
  <c r="K261" i="1" s="1"/>
  <c r="N261" i="1" s="1"/>
  <c r="J262" i="1"/>
  <c r="J263" i="1"/>
  <c r="J264" i="1"/>
  <c r="J265" i="1"/>
  <c r="J266" i="1"/>
  <c r="J267" i="1"/>
  <c r="J268" i="1"/>
  <c r="J269" i="1"/>
  <c r="J270" i="1"/>
  <c r="J271" i="1"/>
  <c r="J272" i="1"/>
  <c r="U272" i="1" s="1"/>
  <c r="V272" i="1" s="1"/>
  <c r="J273" i="1"/>
  <c r="J274" i="1"/>
  <c r="J275" i="1"/>
  <c r="J276" i="1"/>
  <c r="J277" i="1"/>
  <c r="J278" i="1"/>
  <c r="J279" i="1"/>
  <c r="J280" i="1"/>
  <c r="J281" i="1"/>
  <c r="U281" i="1" s="1"/>
  <c r="V281" i="1" s="1"/>
  <c r="J282" i="1"/>
  <c r="J283" i="1"/>
  <c r="K283" i="1" s="1"/>
  <c r="N283" i="1" s="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K309" i="1" s="1"/>
  <c r="N309" i="1" s="1"/>
  <c r="J310" i="1"/>
  <c r="J311" i="1"/>
  <c r="J312" i="1"/>
  <c r="J313" i="1"/>
  <c r="J314" i="1"/>
  <c r="J315" i="1"/>
  <c r="J316" i="1"/>
  <c r="J317" i="1"/>
  <c r="J318" i="1"/>
  <c r="J319" i="1"/>
  <c r="J320" i="1"/>
  <c r="J321" i="1"/>
  <c r="J322" i="1"/>
  <c r="J323" i="1"/>
  <c r="J324" i="1"/>
  <c r="U324" i="1" s="1"/>
  <c r="V324" i="1" s="1"/>
  <c r="J325" i="1"/>
  <c r="L325" i="1" s="1"/>
  <c r="J326" i="1"/>
  <c r="J327" i="1"/>
  <c r="J328" i="1"/>
  <c r="J329" i="1"/>
  <c r="J330" i="1"/>
  <c r="J331" i="1"/>
  <c r="J332" i="1"/>
  <c r="J333" i="1"/>
  <c r="J334" i="1"/>
  <c r="J335" i="1"/>
  <c r="J336" i="1"/>
  <c r="U336" i="1" s="1"/>
  <c r="V336" i="1" s="1"/>
  <c r="J337" i="1"/>
  <c r="J338" i="1"/>
  <c r="J339" i="1"/>
  <c r="J340" i="1"/>
  <c r="J341" i="1"/>
  <c r="J342" i="1"/>
  <c r="J343" i="1"/>
  <c r="J344" i="1"/>
  <c r="J345" i="1"/>
  <c r="U345" i="1" s="1"/>
  <c r="V345" i="1" s="1"/>
  <c r="J346" i="1"/>
  <c r="J347" i="1"/>
  <c r="K347" i="1" s="1"/>
  <c r="N347" i="1" s="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K373" i="1" s="1"/>
  <c r="N373" i="1" s="1"/>
  <c r="J374" i="1"/>
  <c r="J375" i="1"/>
  <c r="K375" i="1" s="1"/>
  <c r="N375" i="1" s="1"/>
  <c r="J376" i="1"/>
  <c r="J377" i="1"/>
  <c r="J378" i="1"/>
  <c r="J379" i="1"/>
  <c r="J380" i="1"/>
  <c r="J381" i="1"/>
  <c r="L324" i="1" l="1"/>
  <c r="K324" i="1"/>
  <c r="N324" i="1" s="1"/>
  <c r="K272" i="1"/>
  <c r="N272" i="1" s="1"/>
  <c r="L281" i="1"/>
  <c r="L336" i="1"/>
  <c r="K281" i="1"/>
  <c r="N281" i="1" s="1"/>
  <c r="K380" i="1"/>
  <c r="N380" i="1" s="1"/>
  <c r="U380" i="1"/>
  <c r="V380" i="1" s="1"/>
  <c r="K370" i="1"/>
  <c r="N370" i="1" s="1"/>
  <c r="U370" i="1"/>
  <c r="V370" i="1" s="1"/>
  <c r="K354" i="1"/>
  <c r="N354" i="1" s="1"/>
  <c r="U354" i="1"/>
  <c r="V354" i="1" s="1"/>
  <c r="L335" i="1"/>
  <c r="U335" i="1"/>
  <c r="V335" i="1" s="1"/>
  <c r="K318" i="1"/>
  <c r="N318" i="1" s="1"/>
  <c r="U318" i="1"/>
  <c r="V318" i="1" s="1"/>
  <c r="K308" i="1"/>
  <c r="N308" i="1" s="1"/>
  <c r="U308" i="1"/>
  <c r="V308" i="1" s="1"/>
  <c r="K292" i="1"/>
  <c r="N292" i="1" s="1"/>
  <c r="U292" i="1"/>
  <c r="V292" i="1" s="1"/>
  <c r="L279" i="1"/>
  <c r="U279" i="1"/>
  <c r="V279" i="1" s="1"/>
  <c r="L505" i="1"/>
  <c r="U505" i="1"/>
  <c r="V505" i="1" s="1"/>
  <c r="L501" i="1"/>
  <c r="U501" i="1"/>
  <c r="V501" i="1" s="1"/>
  <c r="K378" i="1"/>
  <c r="N378" i="1" s="1"/>
  <c r="U378" i="1"/>
  <c r="V378" i="1" s="1"/>
  <c r="L375" i="1"/>
  <c r="U375" i="1"/>
  <c r="V375" i="1" s="1"/>
  <c r="K372" i="1"/>
  <c r="N372" i="1" s="1"/>
  <c r="U372" i="1"/>
  <c r="V372" i="1" s="1"/>
  <c r="K368" i="1"/>
  <c r="N368" i="1" s="1"/>
  <c r="U368" i="1"/>
  <c r="V368" i="1" s="1"/>
  <c r="K364" i="1"/>
  <c r="N364" i="1" s="1"/>
  <c r="U364" i="1"/>
  <c r="V364" i="1" s="1"/>
  <c r="K360" i="1"/>
  <c r="N360" i="1" s="1"/>
  <c r="U360" i="1"/>
  <c r="V360" i="1" s="1"/>
  <c r="K356" i="1"/>
  <c r="N356" i="1" s="1"/>
  <c r="U356" i="1"/>
  <c r="V356" i="1" s="1"/>
  <c r="K352" i="1"/>
  <c r="N352" i="1" s="1"/>
  <c r="U352" i="1"/>
  <c r="V352" i="1" s="1"/>
  <c r="K348" i="1"/>
  <c r="N348" i="1" s="1"/>
  <c r="U348" i="1"/>
  <c r="V348" i="1" s="1"/>
  <c r="L345" i="1"/>
  <c r="L343" i="1"/>
  <c r="U343" i="1"/>
  <c r="V343" i="1" s="1"/>
  <c r="L339" i="1"/>
  <c r="U339" i="1"/>
  <c r="V339" i="1" s="1"/>
  <c r="K336" i="1"/>
  <c r="N336" i="1" s="1"/>
  <c r="K333" i="1"/>
  <c r="N333" i="1" s="1"/>
  <c r="U333" i="1"/>
  <c r="V333" i="1" s="1"/>
  <c r="K329" i="1"/>
  <c r="N329" i="1" s="1"/>
  <c r="U329" i="1"/>
  <c r="V329" i="1" s="1"/>
  <c r="K320" i="1"/>
  <c r="N320" i="1" s="1"/>
  <c r="U320" i="1"/>
  <c r="V320" i="1" s="1"/>
  <c r="K316" i="1"/>
  <c r="N316" i="1" s="1"/>
  <c r="U316" i="1"/>
  <c r="V316" i="1" s="1"/>
  <c r="K312" i="1"/>
  <c r="N312" i="1" s="1"/>
  <c r="U312" i="1"/>
  <c r="V312" i="1" s="1"/>
  <c r="K306" i="1"/>
  <c r="N306" i="1" s="1"/>
  <c r="U306" i="1"/>
  <c r="V306" i="1" s="1"/>
  <c r="K302" i="1"/>
  <c r="N302" i="1" s="1"/>
  <c r="U302" i="1"/>
  <c r="V302" i="1" s="1"/>
  <c r="K298" i="1"/>
  <c r="N298" i="1" s="1"/>
  <c r="U298" i="1"/>
  <c r="V298" i="1" s="1"/>
  <c r="K294" i="1"/>
  <c r="N294" i="1" s="1"/>
  <c r="U294" i="1"/>
  <c r="V294" i="1" s="1"/>
  <c r="K290" i="1"/>
  <c r="N290" i="1" s="1"/>
  <c r="U290" i="1"/>
  <c r="V290" i="1" s="1"/>
  <c r="K286" i="1"/>
  <c r="N286" i="1" s="1"/>
  <c r="U286" i="1"/>
  <c r="V286" i="1" s="1"/>
  <c r="L283" i="1"/>
  <c r="U283" i="1"/>
  <c r="V283" i="1" s="1"/>
  <c r="L277" i="1"/>
  <c r="U277" i="1"/>
  <c r="V277" i="1" s="1"/>
  <c r="K273" i="1"/>
  <c r="N273" i="1" s="1"/>
  <c r="U273" i="1"/>
  <c r="V273" i="1" s="1"/>
  <c r="L271" i="1"/>
  <c r="U271" i="1"/>
  <c r="V271" i="1" s="1"/>
  <c r="L267" i="1"/>
  <c r="U267" i="1"/>
  <c r="V267" i="1" s="1"/>
  <c r="L263" i="1"/>
  <c r="U263" i="1"/>
  <c r="V263" i="1" s="1"/>
  <c r="L257" i="1"/>
  <c r="U257" i="1"/>
  <c r="V257" i="1" s="1"/>
  <c r="L253" i="1"/>
  <c r="U253" i="1"/>
  <c r="V253" i="1" s="1"/>
  <c r="L249" i="1"/>
  <c r="U249" i="1"/>
  <c r="V249" i="1" s="1"/>
  <c r="L245" i="1"/>
  <c r="U245" i="1"/>
  <c r="V245" i="1" s="1"/>
  <c r="L242" i="1"/>
  <c r="U242" i="1"/>
  <c r="V242" i="1" s="1"/>
  <c r="L238" i="1"/>
  <c r="U238" i="1"/>
  <c r="V238" i="1" s="1"/>
  <c r="L234" i="1"/>
  <c r="U234" i="1"/>
  <c r="V234" i="1" s="1"/>
  <c r="L230" i="1"/>
  <c r="U230" i="1"/>
  <c r="V230" i="1" s="1"/>
  <c r="L227" i="1"/>
  <c r="U227" i="1"/>
  <c r="V227" i="1" s="1"/>
  <c r="L223" i="1"/>
  <c r="U223" i="1"/>
  <c r="V223" i="1" s="1"/>
  <c r="L219" i="1"/>
  <c r="U219" i="1"/>
  <c r="V219" i="1" s="1"/>
  <c r="L215" i="1"/>
  <c r="U215" i="1"/>
  <c r="V215" i="1" s="1"/>
  <c r="K491" i="1"/>
  <c r="N491" i="1" s="1"/>
  <c r="U491" i="1"/>
  <c r="V491" i="1" s="1"/>
  <c r="K487" i="1"/>
  <c r="N487" i="1" s="1"/>
  <c r="U487" i="1"/>
  <c r="V487" i="1" s="1"/>
  <c r="K483" i="1"/>
  <c r="N483" i="1" s="1"/>
  <c r="U483" i="1"/>
  <c r="V483" i="1" s="1"/>
  <c r="K479" i="1"/>
  <c r="N479" i="1" s="1"/>
  <c r="AG484" i="3" s="1"/>
  <c r="U479" i="1"/>
  <c r="V479" i="1" s="1"/>
  <c r="K475" i="1"/>
  <c r="N475" i="1" s="1"/>
  <c r="U475" i="1"/>
  <c r="V475" i="1" s="1"/>
  <c r="K471" i="1"/>
  <c r="N471" i="1" s="1"/>
  <c r="Q476" i="3" s="1"/>
  <c r="U471" i="1"/>
  <c r="V471" i="1" s="1"/>
  <c r="K467" i="1"/>
  <c r="N467" i="1" s="1"/>
  <c r="U467" i="1"/>
  <c r="V467" i="1" s="1"/>
  <c r="K463" i="1"/>
  <c r="N463" i="1" s="1"/>
  <c r="Q468" i="3" s="1"/>
  <c r="U463" i="1"/>
  <c r="V463" i="1" s="1"/>
  <c r="K460" i="1"/>
  <c r="N460" i="1" s="1"/>
  <c r="U460" i="1"/>
  <c r="V460" i="1" s="1"/>
  <c r="K456" i="1"/>
  <c r="N456" i="1" s="1"/>
  <c r="U456" i="1"/>
  <c r="V456" i="1" s="1"/>
  <c r="K452" i="1"/>
  <c r="N452" i="1" s="1"/>
  <c r="U452" i="1"/>
  <c r="V452" i="1" s="1"/>
  <c r="K449" i="1"/>
  <c r="N449" i="1" s="1"/>
  <c r="U449" i="1"/>
  <c r="V449" i="1" s="1"/>
  <c r="K445" i="1"/>
  <c r="N445" i="1" s="1"/>
  <c r="U445" i="1"/>
  <c r="V445" i="1" s="1"/>
  <c r="K441" i="1"/>
  <c r="N441" i="1" s="1"/>
  <c r="U441" i="1"/>
  <c r="V441" i="1" s="1"/>
  <c r="K437" i="1"/>
  <c r="N437" i="1" s="1"/>
  <c r="U437" i="1"/>
  <c r="V437" i="1" s="1"/>
  <c r="K427" i="1"/>
  <c r="N427" i="1" s="1"/>
  <c r="U427" i="1"/>
  <c r="V427" i="1" s="1"/>
  <c r="K423" i="1"/>
  <c r="N423" i="1" s="1"/>
  <c r="U423" i="1"/>
  <c r="V423" i="1" s="1"/>
  <c r="K420" i="1"/>
  <c r="N420" i="1" s="1"/>
  <c r="U420" i="1"/>
  <c r="V420" i="1" s="1"/>
  <c r="K417" i="1"/>
  <c r="N417" i="1" s="1"/>
  <c r="U417" i="1"/>
  <c r="V417" i="1" s="1"/>
  <c r="K414" i="1"/>
  <c r="N414" i="1" s="1"/>
  <c r="AG419" i="3" s="1"/>
  <c r="U414" i="1"/>
  <c r="V414" i="1" s="1"/>
  <c r="K410" i="1"/>
  <c r="N410" i="1" s="1"/>
  <c r="U410" i="1"/>
  <c r="V410" i="1" s="1"/>
  <c r="K407" i="1"/>
  <c r="N407" i="1" s="1"/>
  <c r="I412" i="3" s="1"/>
  <c r="U407" i="1"/>
  <c r="V407" i="1" s="1"/>
  <c r="K404" i="1"/>
  <c r="N404" i="1" s="1"/>
  <c r="U404" i="1"/>
  <c r="V404" i="1" s="1"/>
  <c r="K400" i="1"/>
  <c r="N400" i="1" s="1"/>
  <c r="U400" i="1"/>
  <c r="V400" i="1" s="1"/>
  <c r="K397" i="1"/>
  <c r="N397" i="1" s="1"/>
  <c r="U397" i="1"/>
  <c r="V397" i="1" s="1"/>
  <c r="K393" i="1"/>
  <c r="N393" i="1" s="1"/>
  <c r="U393" i="1"/>
  <c r="V393" i="1" s="1"/>
  <c r="K389" i="1"/>
  <c r="N389" i="1" s="1"/>
  <c r="U389" i="1"/>
  <c r="V389" i="1" s="1"/>
  <c r="K386" i="1"/>
  <c r="N386" i="1" s="1"/>
  <c r="U386" i="1"/>
  <c r="V386" i="1" s="1"/>
  <c r="K376" i="1"/>
  <c r="N376" i="1" s="1"/>
  <c r="U376" i="1"/>
  <c r="V376" i="1" s="1"/>
  <c r="K366" i="1"/>
  <c r="N366" i="1" s="1"/>
  <c r="U366" i="1"/>
  <c r="V366" i="1" s="1"/>
  <c r="K358" i="1"/>
  <c r="N358" i="1" s="1"/>
  <c r="U358" i="1"/>
  <c r="V358" i="1" s="1"/>
  <c r="K350" i="1"/>
  <c r="N350" i="1" s="1"/>
  <c r="U350" i="1"/>
  <c r="V350" i="1" s="1"/>
  <c r="L341" i="1"/>
  <c r="U341" i="1"/>
  <c r="V341" i="1" s="1"/>
  <c r="L331" i="1"/>
  <c r="U331" i="1"/>
  <c r="V331" i="1" s="1"/>
  <c r="K322" i="1"/>
  <c r="N322" i="1" s="1"/>
  <c r="U322" i="1"/>
  <c r="V322" i="1" s="1"/>
  <c r="L311" i="1"/>
  <c r="U311" i="1"/>
  <c r="V311" i="1" s="1"/>
  <c r="K304" i="1"/>
  <c r="N304" i="1" s="1"/>
  <c r="U304" i="1"/>
  <c r="V304" i="1" s="1"/>
  <c r="K296" i="1"/>
  <c r="N296" i="1" s="1"/>
  <c r="U296" i="1"/>
  <c r="V296" i="1" s="1"/>
  <c r="K284" i="1"/>
  <c r="N284" i="1" s="1"/>
  <c r="U284" i="1"/>
  <c r="V284" i="1" s="1"/>
  <c r="L275" i="1"/>
  <c r="U275" i="1"/>
  <c r="V275" i="1" s="1"/>
  <c r="K269" i="1"/>
  <c r="N269" i="1" s="1"/>
  <c r="U269" i="1"/>
  <c r="V269" i="1" s="1"/>
  <c r="L255" i="1"/>
  <c r="U255" i="1"/>
  <c r="V255" i="1" s="1"/>
  <c r="L247" i="1"/>
  <c r="U247" i="1"/>
  <c r="V247" i="1" s="1"/>
  <c r="L229" i="1"/>
  <c r="U229" i="1"/>
  <c r="V229" i="1" s="1"/>
  <c r="L221" i="1"/>
  <c r="U221" i="1"/>
  <c r="V221" i="1" s="1"/>
  <c r="L213" i="1"/>
  <c r="U213" i="1"/>
  <c r="V213" i="1" s="1"/>
  <c r="L206" i="1"/>
  <c r="U206" i="1"/>
  <c r="V206" i="1" s="1"/>
  <c r="L198" i="1"/>
  <c r="U198" i="1"/>
  <c r="V198" i="1" s="1"/>
  <c r="L190" i="1"/>
  <c r="U190" i="1"/>
  <c r="V190" i="1" s="1"/>
  <c r="L182" i="1"/>
  <c r="U182" i="1"/>
  <c r="V182" i="1" s="1"/>
  <c r="K489" i="1"/>
  <c r="N489" i="1" s="1"/>
  <c r="U489" i="1"/>
  <c r="V489" i="1" s="1"/>
  <c r="K481" i="1"/>
  <c r="N481" i="1" s="1"/>
  <c r="U481" i="1"/>
  <c r="V481" i="1" s="1"/>
  <c r="K465" i="1"/>
  <c r="N465" i="1" s="1"/>
  <c r="U465" i="1"/>
  <c r="V465" i="1" s="1"/>
  <c r="L379" i="1"/>
  <c r="U379" i="1"/>
  <c r="V379" i="1" s="1"/>
  <c r="L373" i="1"/>
  <c r="U373" i="1"/>
  <c r="V373" i="1" s="1"/>
  <c r="K369" i="1"/>
  <c r="N369" i="1" s="1"/>
  <c r="U369" i="1"/>
  <c r="V369" i="1" s="1"/>
  <c r="K365" i="1"/>
  <c r="N365" i="1" s="1"/>
  <c r="U365" i="1"/>
  <c r="V365" i="1" s="1"/>
  <c r="K361" i="1"/>
  <c r="N361" i="1" s="1"/>
  <c r="U361" i="1"/>
  <c r="V361" i="1" s="1"/>
  <c r="K357" i="1"/>
  <c r="N357" i="1" s="1"/>
  <c r="U357" i="1"/>
  <c r="V357" i="1" s="1"/>
  <c r="K353" i="1"/>
  <c r="N353" i="1" s="1"/>
  <c r="U353" i="1"/>
  <c r="V353" i="1" s="1"/>
  <c r="K349" i="1"/>
  <c r="N349" i="1" s="1"/>
  <c r="U349" i="1"/>
  <c r="V349" i="1" s="1"/>
  <c r="K346" i="1"/>
  <c r="N346" i="1" s="1"/>
  <c r="U346" i="1"/>
  <c r="V346" i="1" s="1"/>
  <c r="K344" i="1"/>
  <c r="N344" i="1" s="1"/>
  <c r="U344" i="1"/>
  <c r="V344" i="1" s="1"/>
  <c r="K340" i="1"/>
  <c r="N340" i="1" s="1"/>
  <c r="U340" i="1"/>
  <c r="V340" i="1" s="1"/>
  <c r="K334" i="1"/>
  <c r="N334" i="1" s="1"/>
  <c r="U334" i="1"/>
  <c r="V334" i="1" s="1"/>
  <c r="K330" i="1"/>
  <c r="N330" i="1" s="1"/>
  <c r="U330" i="1"/>
  <c r="V330" i="1" s="1"/>
  <c r="K326" i="1"/>
  <c r="N326" i="1" s="1"/>
  <c r="U326" i="1"/>
  <c r="V326" i="1" s="1"/>
  <c r="K321" i="1"/>
  <c r="N321" i="1" s="1"/>
  <c r="U321" i="1"/>
  <c r="V321" i="1" s="1"/>
  <c r="K317" i="1"/>
  <c r="N317" i="1" s="1"/>
  <c r="U317" i="1"/>
  <c r="V317" i="1" s="1"/>
  <c r="L313" i="1"/>
  <c r="U313" i="1"/>
  <c r="V313" i="1" s="1"/>
  <c r="K310" i="1"/>
  <c r="N310" i="1" s="1"/>
  <c r="U310" i="1"/>
  <c r="V310" i="1" s="1"/>
  <c r="L307" i="1"/>
  <c r="U307" i="1"/>
  <c r="V307" i="1" s="1"/>
  <c r="L303" i="1"/>
  <c r="U303" i="1"/>
  <c r="V303" i="1" s="1"/>
  <c r="L299" i="1"/>
  <c r="U299" i="1"/>
  <c r="V299" i="1" s="1"/>
  <c r="L295" i="1"/>
  <c r="U295" i="1"/>
  <c r="V295" i="1" s="1"/>
  <c r="L291" i="1"/>
  <c r="U291" i="1"/>
  <c r="V291" i="1" s="1"/>
  <c r="L287" i="1"/>
  <c r="U287" i="1"/>
  <c r="V287" i="1" s="1"/>
  <c r="K278" i="1"/>
  <c r="N278" i="1" s="1"/>
  <c r="U278" i="1"/>
  <c r="V278" i="1" s="1"/>
  <c r="K274" i="1"/>
  <c r="N274" i="1" s="1"/>
  <c r="U274" i="1"/>
  <c r="V274" i="1" s="1"/>
  <c r="K268" i="1"/>
  <c r="N268" i="1" s="1"/>
  <c r="U268" i="1"/>
  <c r="V268" i="1" s="1"/>
  <c r="K264" i="1"/>
  <c r="N264" i="1" s="1"/>
  <c r="U264" i="1"/>
  <c r="V264" i="1" s="1"/>
  <c r="L261" i="1"/>
  <c r="U261" i="1"/>
  <c r="V261" i="1" s="1"/>
  <c r="L258" i="1"/>
  <c r="U258" i="1"/>
  <c r="V258" i="1" s="1"/>
  <c r="L254" i="1"/>
  <c r="U254" i="1"/>
  <c r="V254" i="1" s="1"/>
  <c r="L250" i="1"/>
  <c r="U250" i="1"/>
  <c r="V250" i="1" s="1"/>
  <c r="L246" i="1"/>
  <c r="U246" i="1"/>
  <c r="V246" i="1" s="1"/>
  <c r="L243" i="1"/>
  <c r="U243" i="1"/>
  <c r="V243" i="1" s="1"/>
  <c r="L239" i="1"/>
  <c r="U239" i="1"/>
  <c r="V239" i="1" s="1"/>
  <c r="L235" i="1"/>
  <c r="U235" i="1"/>
  <c r="V235" i="1" s="1"/>
  <c r="L231" i="1"/>
  <c r="U231" i="1"/>
  <c r="V231" i="1" s="1"/>
  <c r="L209" i="1"/>
  <c r="U209" i="1"/>
  <c r="V209" i="1" s="1"/>
  <c r="L205" i="1"/>
  <c r="U205" i="1"/>
  <c r="V205" i="1" s="1"/>
  <c r="L201" i="1"/>
  <c r="U201" i="1"/>
  <c r="V201" i="1" s="1"/>
  <c r="L197" i="1"/>
  <c r="U197" i="1"/>
  <c r="V197" i="1" s="1"/>
  <c r="L193" i="1"/>
  <c r="U193" i="1"/>
  <c r="V193" i="1" s="1"/>
  <c r="L189" i="1"/>
  <c r="U189" i="1"/>
  <c r="V189" i="1" s="1"/>
  <c r="L185" i="1"/>
  <c r="U185" i="1"/>
  <c r="V185" i="1" s="1"/>
  <c r="L181" i="1"/>
  <c r="U181" i="1"/>
  <c r="V181" i="1" s="1"/>
  <c r="L177" i="1"/>
  <c r="U177" i="1"/>
  <c r="V177" i="1" s="1"/>
  <c r="K488" i="1"/>
  <c r="N488" i="1" s="1"/>
  <c r="U488" i="1"/>
  <c r="V488" i="1" s="1"/>
  <c r="K484" i="1"/>
  <c r="N484" i="1" s="1"/>
  <c r="U484" i="1"/>
  <c r="V484" i="1" s="1"/>
  <c r="K480" i="1"/>
  <c r="N480" i="1" s="1"/>
  <c r="U480" i="1"/>
  <c r="V480" i="1" s="1"/>
  <c r="K476" i="1"/>
  <c r="N476" i="1" s="1"/>
  <c r="U476" i="1"/>
  <c r="V476" i="1" s="1"/>
  <c r="K472" i="1"/>
  <c r="N472" i="1" s="1"/>
  <c r="U472" i="1"/>
  <c r="V472" i="1" s="1"/>
  <c r="K468" i="1"/>
  <c r="N468" i="1" s="1"/>
  <c r="U468" i="1"/>
  <c r="V468" i="1" s="1"/>
  <c r="K464" i="1"/>
  <c r="N464" i="1" s="1"/>
  <c r="U464" i="1"/>
  <c r="V464" i="1" s="1"/>
  <c r="K461" i="1"/>
  <c r="N461" i="1" s="1"/>
  <c r="U461" i="1"/>
  <c r="V461" i="1" s="1"/>
  <c r="K457" i="1"/>
  <c r="N457" i="1" s="1"/>
  <c r="M462" i="3" s="1"/>
  <c r="U457" i="1"/>
  <c r="V457" i="1" s="1"/>
  <c r="K453" i="1"/>
  <c r="N453" i="1" s="1"/>
  <c r="U453" i="1"/>
  <c r="V453" i="1" s="1"/>
  <c r="K450" i="1"/>
  <c r="N450" i="1" s="1"/>
  <c r="AK455" i="3" s="1"/>
  <c r="U450" i="1"/>
  <c r="V450" i="1" s="1"/>
  <c r="K446" i="1"/>
  <c r="N446" i="1" s="1"/>
  <c r="U446" i="1"/>
  <c r="V446" i="1" s="1"/>
  <c r="K442" i="1"/>
  <c r="N442" i="1" s="1"/>
  <c r="U442" i="1"/>
  <c r="V442" i="1" s="1"/>
  <c r="K438" i="1"/>
  <c r="N438" i="1" s="1"/>
  <c r="E443" i="3" s="1"/>
  <c r="U438" i="1"/>
  <c r="V438" i="1" s="1"/>
  <c r="K434" i="1"/>
  <c r="N434" i="1" s="1"/>
  <c r="U434" i="1"/>
  <c r="V434" i="1" s="1"/>
  <c r="K431" i="1"/>
  <c r="N431" i="1" s="1"/>
  <c r="U431" i="1"/>
  <c r="V431" i="1" s="1"/>
  <c r="K428" i="1"/>
  <c r="N428" i="1" s="1"/>
  <c r="U428" i="1"/>
  <c r="V428" i="1" s="1"/>
  <c r="K424" i="1"/>
  <c r="N424" i="1" s="1"/>
  <c r="U424" i="1"/>
  <c r="V424" i="1" s="1"/>
  <c r="K415" i="1"/>
  <c r="N415" i="1" s="1"/>
  <c r="U415" i="1"/>
  <c r="V415" i="1" s="1"/>
  <c r="K411" i="1"/>
  <c r="N411" i="1" s="1"/>
  <c r="U411" i="1"/>
  <c r="V411" i="1" s="1"/>
  <c r="K408" i="1"/>
  <c r="N408" i="1" s="1"/>
  <c r="U408" i="1"/>
  <c r="V408" i="1" s="1"/>
  <c r="K405" i="1"/>
  <c r="N405" i="1" s="1"/>
  <c r="U405" i="1"/>
  <c r="V405" i="1" s="1"/>
  <c r="K401" i="1"/>
  <c r="N401" i="1" s="1"/>
  <c r="U401" i="1"/>
  <c r="V401" i="1" s="1"/>
  <c r="K398" i="1"/>
  <c r="N398" i="1" s="1"/>
  <c r="Q416" i="3" s="1"/>
  <c r="U398" i="1"/>
  <c r="V398" i="1" s="1"/>
  <c r="K394" i="1"/>
  <c r="N394" i="1" s="1"/>
  <c r="U394" i="1"/>
  <c r="V394" i="1" s="1"/>
  <c r="K390" i="1"/>
  <c r="N390" i="1" s="1"/>
  <c r="U390" i="1"/>
  <c r="V390" i="1" s="1"/>
  <c r="K387" i="1"/>
  <c r="N387" i="1" s="1"/>
  <c r="U387" i="1"/>
  <c r="V387" i="1" s="1"/>
  <c r="K384" i="1"/>
  <c r="N384" i="1" s="1"/>
  <c r="U384" i="1"/>
  <c r="V384" i="1" s="1"/>
  <c r="K381" i="1"/>
  <c r="N381" i="1" s="1"/>
  <c r="U381" i="1"/>
  <c r="V381" i="1" s="1"/>
  <c r="L377" i="1"/>
  <c r="U377" i="1"/>
  <c r="V377" i="1" s="1"/>
  <c r="K374" i="1"/>
  <c r="N374" i="1" s="1"/>
  <c r="U374" i="1"/>
  <c r="V374" i="1" s="1"/>
  <c r="L371" i="1"/>
  <c r="U371" i="1"/>
  <c r="V371" i="1" s="1"/>
  <c r="L367" i="1"/>
  <c r="U367" i="1"/>
  <c r="V367" i="1" s="1"/>
  <c r="L363" i="1"/>
  <c r="U363" i="1"/>
  <c r="V363" i="1" s="1"/>
  <c r="L359" i="1"/>
  <c r="U359" i="1"/>
  <c r="V359" i="1" s="1"/>
  <c r="L355" i="1"/>
  <c r="U355" i="1"/>
  <c r="V355" i="1" s="1"/>
  <c r="L351" i="1"/>
  <c r="U351" i="1"/>
  <c r="V351" i="1" s="1"/>
  <c r="K345" i="1"/>
  <c r="N345" i="1" s="1"/>
  <c r="K342" i="1"/>
  <c r="N342" i="1" s="1"/>
  <c r="U342" i="1"/>
  <c r="V342" i="1" s="1"/>
  <c r="K338" i="1"/>
  <c r="N338" i="1" s="1"/>
  <c r="U338" i="1"/>
  <c r="V338" i="1" s="1"/>
  <c r="K332" i="1"/>
  <c r="N332" i="1" s="1"/>
  <c r="U332" i="1"/>
  <c r="V332" i="1" s="1"/>
  <c r="K328" i="1"/>
  <c r="N328" i="1" s="1"/>
  <c r="U328" i="1"/>
  <c r="V328" i="1" s="1"/>
  <c r="K325" i="1"/>
  <c r="N325" i="1" s="1"/>
  <c r="U325" i="1"/>
  <c r="V325" i="1" s="1"/>
  <c r="L323" i="1"/>
  <c r="U323" i="1"/>
  <c r="V323" i="1" s="1"/>
  <c r="L319" i="1"/>
  <c r="U319" i="1"/>
  <c r="V319" i="1" s="1"/>
  <c r="L315" i="1"/>
  <c r="U315" i="1"/>
  <c r="V315" i="1" s="1"/>
  <c r="K311" i="1"/>
  <c r="N311" i="1" s="1"/>
  <c r="L309" i="1"/>
  <c r="U309" i="1"/>
  <c r="V309" i="1" s="1"/>
  <c r="K305" i="1"/>
  <c r="N305" i="1" s="1"/>
  <c r="U305" i="1"/>
  <c r="V305" i="1" s="1"/>
  <c r="K301" i="1"/>
  <c r="N301" i="1" s="1"/>
  <c r="U301" i="1"/>
  <c r="V301" i="1" s="1"/>
  <c r="K297" i="1"/>
  <c r="N297" i="1" s="1"/>
  <c r="U297" i="1"/>
  <c r="V297" i="1" s="1"/>
  <c r="K293" i="1"/>
  <c r="N293" i="1" s="1"/>
  <c r="U293" i="1"/>
  <c r="V293" i="1" s="1"/>
  <c r="K289" i="1"/>
  <c r="N289" i="1" s="1"/>
  <c r="U289" i="1"/>
  <c r="V289" i="1" s="1"/>
  <c r="K285" i="1"/>
  <c r="N285" i="1" s="1"/>
  <c r="U285" i="1"/>
  <c r="V285" i="1" s="1"/>
  <c r="K282" i="1"/>
  <c r="N282" i="1" s="1"/>
  <c r="U282" i="1"/>
  <c r="V282" i="1" s="1"/>
  <c r="K280" i="1"/>
  <c r="N280" i="1" s="1"/>
  <c r="U280" i="1"/>
  <c r="V280" i="1" s="1"/>
  <c r="K276" i="1"/>
  <c r="N276" i="1" s="1"/>
  <c r="U276" i="1"/>
  <c r="V276" i="1" s="1"/>
  <c r="L272" i="1"/>
  <c r="K270" i="1"/>
  <c r="N270" i="1" s="1"/>
  <c r="U270" i="1"/>
  <c r="V270" i="1" s="1"/>
  <c r="K266" i="1"/>
  <c r="N266" i="1" s="1"/>
  <c r="U266" i="1"/>
  <c r="V266" i="1" s="1"/>
  <c r="K262" i="1"/>
  <c r="N262" i="1" s="1"/>
  <c r="U262" i="1"/>
  <c r="V262" i="1" s="1"/>
  <c r="L241" i="1"/>
  <c r="U241" i="1"/>
  <c r="V241" i="1" s="1"/>
  <c r="L237" i="1"/>
  <c r="U237" i="1"/>
  <c r="V237" i="1" s="1"/>
  <c r="L233" i="1"/>
  <c r="U233" i="1"/>
  <c r="V233" i="1" s="1"/>
  <c r="K229" i="1"/>
  <c r="N229" i="1" s="1"/>
  <c r="L226" i="1"/>
  <c r="U226" i="1"/>
  <c r="V226" i="1" s="1"/>
  <c r="L222" i="1"/>
  <c r="U222" i="1"/>
  <c r="V222" i="1" s="1"/>
  <c r="L218" i="1"/>
  <c r="U218" i="1"/>
  <c r="V218" i="1" s="1"/>
  <c r="L214" i="1"/>
  <c r="U214" i="1"/>
  <c r="V214" i="1" s="1"/>
  <c r="L211" i="1"/>
  <c r="U211" i="1"/>
  <c r="V211" i="1" s="1"/>
  <c r="L207" i="1"/>
  <c r="U207" i="1"/>
  <c r="V207" i="1" s="1"/>
  <c r="L203" i="1"/>
  <c r="U203" i="1"/>
  <c r="V203" i="1" s="1"/>
  <c r="L199" i="1"/>
  <c r="U199" i="1"/>
  <c r="V199" i="1" s="1"/>
  <c r="L195" i="1"/>
  <c r="U195" i="1"/>
  <c r="V195" i="1" s="1"/>
  <c r="L191" i="1"/>
  <c r="U191" i="1"/>
  <c r="V191" i="1" s="1"/>
  <c r="L187" i="1"/>
  <c r="U187" i="1"/>
  <c r="V187" i="1" s="1"/>
  <c r="L183" i="1"/>
  <c r="U183" i="1"/>
  <c r="V183" i="1" s="1"/>
  <c r="L179" i="1"/>
  <c r="U179" i="1"/>
  <c r="V179" i="1" s="1"/>
  <c r="K490" i="1"/>
  <c r="N490" i="1" s="1"/>
  <c r="U490" i="1"/>
  <c r="V490" i="1" s="1"/>
  <c r="K486" i="1"/>
  <c r="N486" i="1" s="1"/>
  <c r="U486" i="1"/>
  <c r="V486" i="1" s="1"/>
  <c r="K482" i="1"/>
  <c r="N482" i="1" s="1"/>
  <c r="AG487" i="3" s="1"/>
  <c r="U482" i="1"/>
  <c r="V482" i="1" s="1"/>
  <c r="K478" i="1"/>
  <c r="N478" i="1" s="1"/>
  <c r="U478" i="1"/>
  <c r="V478" i="1" s="1"/>
  <c r="K474" i="1"/>
  <c r="N474" i="1" s="1"/>
  <c r="U474" i="1"/>
  <c r="V474" i="1" s="1"/>
  <c r="K470" i="1"/>
  <c r="N470" i="1" s="1"/>
  <c r="U470" i="1"/>
  <c r="V470" i="1" s="1"/>
  <c r="K466" i="1"/>
  <c r="N466" i="1" s="1"/>
  <c r="U466" i="1"/>
  <c r="V466" i="1" s="1"/>
  <c r="K459" i="1"/>
  <c r="N459" i="1" s="1"/>
  <c r="U459" i="1"/>
  <c r="V459" i="1" s="1"/>
  <c r="K455" i="1"/>
  <c r="N455" i="1" s="1"/>
  <c r="U455" i="1"/>
  <c r="V455" i="1" s="1"/>
  <c r="K451" i="1"/>
  <c r="N451" i="1" s="1"/>
  <c r="U451" i="1"/>
  <c r="V451" i="1" s="1"/>
  <c r="K448" i="1"/>
  <c r="N448" i="1" s="1"/>
  <c r="U448" i="1"/>
  <c r="V448" i="1" s="1"/>
  <c r="K444" i="1"/>
  <c r="N444" i="1" s="1"/>
  <c r="U444" i="1"/>
  <c r="V444" i="1" s="1"/>
  <c r="K440" i="1"/>
  <c r="N440" i="1" s="1"/>
  <c r="Y445" i="3" s="1"/>
  <c r="U440" i="1"/>
  <c r="V440" i="1" s="1"/>
  <c r="K436" i="1"/>
  <c r="N436" i="1" s="1"/>
  <c r="U436" i="1"/>
  <c r="V436" i="1" s="1"/>
  <c r="K433" i="1"/>
  <c r="N433" i="1" s="1"/>
  <c r="U433" i="1"/>
  <c r="V433" i="1" s="1"/>
  <c r="K430" i="1"/>
  <c r="N430" i="1" s="1"/>
  <c r="U430" i="1"/>
  <c r="V430" i="1" s="1"/>
  <c r="K426" i="1"/>
  <c r="N426" i="1" s="1"/>
  <c r="U426" i="1"/>
  <c r="V426" i="1" s="1"/>
  <c r="K422" i="1"/>
  <c r="N422" i="1" s="1"/>
  <c r="U422" i="1"/>
  <c r="V422" i="1" s="1"/>
  <c r="K419" i="1"/>
  <c r="N419" i="1" s="1"/>
  <c r="U419" i="1"/>
  <c r="V419" i="1" s="1"/>
  <c r="K416" i="1"/>
  <c r="N416" i="1" s="1"/>
  <c r="U416" i="1"/>
  <c r="V416" i="1" s="1"/>
  <c r="K413" i="1"/>
  <c r="N413" i="1" s="1"/>
  <c r="U413" i="1"/>
  <c r="V413" i="1" s="1"/>
  <c r="K403" i="1"/>
  <c r="N403" i="1" s="1"/>
  <c r="Q421" i="3" s="1"/>
  <c r="U403" i="1"/>
  <c r="V403" i="1" s="1"/>
  <c r="K399" i="1"/>
  <c r="N399" i="1" s="1"/>
  <c r="U399" i="1"/>
  <c r="V399" i="1" s="1"/>
  <c r="K396" i="1"/>
  <c r="N396" i="1" s="1"/>
  <c r="U396" i="1"/>
  <c r="V396" i="1" s="1"/>
  <c r="K392" i="1"/>
  <c r="N392" i="1" s="1"/>
  <c r="U392" i="1"/>
  <c r="V392" i="1" s="1"/>
  <c r="K383" i="1"/>
  <c r="N383" i="1" s="1"/>
  <c r="U383" i="1"/>
  <c r="V383" i="1" s="1"/>
  <c r="L503" i="1"/>
  <c r="U503" i="1"/>
  <c r="V503" i="1" s="1"/>
  <c r="K492" i="1"/>
  <c r="N492" i="1" s="1"/>
  <c r="U492" i="1"/>
  <c r="V492" i="1" s="1"/>
  <c r="K362" i="1"/>
  <c r="N362" i="1" s="1"/>
  <c r="U362" i="1"/>
  <c r="V362" i="1" s="1"/>
  <c r="L347" i="1"/>
  <c r="U347" i="1"/>
  <c r="V347" i="1" s="1"/>
  <c r="K337" i="1"/>
  <c r="N337" i="1" s="1"/>
  <c r="U337" i="1"/>
  <c r="V337" i="1" s="1"/>
  <c r="L327" i="1"/>
  <c r="U327" i="1"/>
  <c r="V327" i="1" s="1"/>
  <c r="K314" i="1"/>
  <c r="N314" i="1" s="1"/>
  <c r="U314" i="1"/>
  <c r="V314" i="1" s="1"/>
  <c r="K300" i="1"/>
  <c r="N300" i="1" s="1"/>
  <c r="U300" i="1"/>
  <c r="V300" i="1" s="1"/>
  <c r="K288" i="1"/>
  <c r="N288" i="1" s="1"/>
  <c r="U288" i="1"/>
  <c r="V288" i="1" s="1"/>
  <c r="K265" i="1"/>
  <c r="N265" i="1" s="1"/>
  <c r="U265" i="1"/>
  <c r="V265" i="1" s="1"/>
  <c r="L259" i="1"/>
  <c r="U259" i="1"/>
  <c r="V259" i="1" s="1"/>
  <c r="L251" i="1"/>
  <c r="U251" i="1"/>
  <c r="V251" i="1" s="1"/>
  <c r="L225" i="1"/>
  <c r="U225" i="1"/>
  <c r="V225" i="1" s="1"/>
  <c r="L217" i="1"/>
  <c r="U217" i="1"/>
  <c r="V217" i="1" s="1"/>
  <c r="L210" i="1"/>
  <c r="U210" i="1"/>
  <c r="V210" i="1" s="1"/>
  <c r="L202" i="1"/>
  <c r="U202" i="1"/>
  <c r="V202" i="1" s="1"/>
  <c r="L194" i="1"/>
  <c r="U194" i="1"/>
  <c r="V194" i="1" s="1"/>
  <c r="L186" i="1"/>
  <c r="U186" i="1"/>
  <c r="V186" i="1" s="1"/>
  <c r="L178" i="1"/>
  <c r="U178" i="1"/>
  <c r="V178" i="1" s="1"/>
  <c r="K485" i="1"/>
  <c r="N485" i="1" s="1"/>
  <c r="U485" i="1"/>
  <c r="V485" i="1" s="1"/>
  <c r="K477" i="1"/>
  <c r="N477" i="1" s="1"/>
  <c r="U477" i="1"/>
  <c r="V477" i="1" s="1"/>
  <c r="K473" i="1"/>
  <c r="N473" i="1" s="1"/>
  <c r="U473" i="1"/>
  <c r="V473" i="1" s="1"/>
  <c r="K469" i="1"/>
  <c r="N469" i="1" s="1"/>
  <c r="U469" i="1"/>
  <c r="V469" i="1" s="1"/>
  <c r="K462" i="1"/>
  <c r="N462" i="1" s="1"/>
  <c r="U462" i="1"/>
  <c r="V462" i="1" s="1"/>
  <c r="K458" i="1"/>
  <c r="N458" i="1" s="1"/>
  <c r="U458" i="1"/>
  <c r="V458" i="1" s="1"/>
  <c r="K454" i="1"/>
  <c r="N454" i="1" s="1"/>
  <c r="U454" i="1"/>
  <c r="V454" i="1" s="1"/>
  <c r="K447" i="1"/>
  <c r="N447" i="1" s="1"/>
  <c r="U447" i="1"/>
  <c r="V447" i="1" s="1"/>
  <c r="K443" i="1"/>
  <c r="N443" i="1" s="1"/>
  <c r="U443" i="1"/>
  <c r="V443" i="1" s="1"/>
  <c r="K439" i="1"/>
  <c r="N439" i="1" s="1"/>
  <c r="I444" i="3" s="1"/>
  <c r="U439" i="1"/>
  <c r="V439" i="1" s="1"/>
  <c r="K435" i="1"/>
  <c r="N435" i="1" s="1"/>
  <c r="U435" i="1"/>
  <c r="V435" i="1" s="1"/>
  <c r="K432" i="1"/>
  <c r="N432" i="1" s="1"/>
  <c r="U432" i="1"/>
  <c r="V432" i="1" s="1"/>
  <c r="K429" i="1"/>
  <c r="N429" i="1" s="1"/>
  <c r="U429" i="1"/>
  <c r="V429" i="1" s="1"/>
  <c r="K425" i="1"/>
  <c r="N425" i="1" s="1"/>
  <c r="U425" i="1"/>
  <c r="V425" i="1" s="1"/>
  <c r="K421" i="1"/>
  <c r="N421" i="1" s="1"/>
  <c r="U421" i="1"/>
  <c r="V421" i="1" s="1"/>
  <c r="K418" i="1"/>
  <c r="N418" i="1" s="1"/>
  <c r="U418" i="1"/>
  <c r="V418" i="1" s="1"/>
  <c r="K412" i="1"/>
  <c r="N412" i="1" s="1"/>
  <c r="U412" i="1"/>
  <c r="V412" i="1" s="1"/>
  <c r="K409" i="1"/>
  <c r="N409" i="1" s="1"/>
  <c r="U409" i="1"/>
  <c r="V409" i="1" s="1"/>
  <c r="K406" i="1"/>
  <c r="N406" i="1" s="1"/>
  <c r="U406" i="1"/>
  <c r="V406" i="1" s="1"/>
  <c r="K402" i="1"/>
  <c r="N402" i="1" s="1"/>
  <c r="AE407" i="3" s="1"/>
  <c r="U402" i="1"/>
  <c r="V402" i="1" s="1"/>
  <c r="K395" i="1"/>
  <c r="N395" i="1" s="1"/>
  <c r="U395" i="1"/>
  <c r="V395" i="1" s="1"/>
  <c r="K391" i="1"/>
  <c r="N391" i="1" s="1"/>
  <c r="U391" i="1"/>
  <c r="V391" i="1" s="1"/>
  <c r="K388" i="1"/>
  <c r="N388" i="1" s="1"/>
  <c r="U388" i="1"/>
  <c r="V388" i="1" s="1"/>
  <c r="K385" i="1"/>
  <c r="N385" i="1" s="1"/>
  <c r="U385" i="1"/>
  <c r="V385" i="1" s="1"/>
  <c r="K382" i="1"/>
  <c r="N382" i="1" s="1"/>
  <c r="U382" i="1"/>
  <c r="V382" i="1" s="1"/>
  <c r="L510" i="1"/>
  <c r="U510" i="1"/>
  <c r="V510" i="1" s="1"/>
  <c r="L498" i="1"/>
  <c r="U498" i="1"/>
  <c r="V498" i="1" s="1"/>
  <c r="L494" i="1"/>
  <c r="AO443" i="3"/>
  <c r="S443" i="3"/>
  <c r="AC443" i="3"/>
  <c r="O443" i="3"/>
  <c r="W443" i="3"/>
  <c r="W419" i="3"/>
  <c r="Q484" i="3"/>
  <c r="AK484" i="3"/>
  <c r="W484" i="3"/>
  <c r="K487" i="3"/>
  <c r="AK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Q445" i="3"/>
  <c r="AO445" i="3"/>
  <c r="AI445" i="3"/>
  <c r="U445" i="3"/>
  <c r="W445" i="3"/>
  <c r="I436" i="3"/>
  <c r="Q436" i="3"/>
  <c r="Y436" i="3"/>
  <c r="AG436" i="3"/>
  <c r="AO436" i="3"/>
  <c r="C436" i="3"/>
  <c r="K436" i="3"/>
  <c r="S436" i="3"/>
  <c r="AA436" i="3"/>
  <c r="AI436" i="3"/>
  <c r="E436" i="3"/>
  <c r="M436" i="3"/>
  <c r="U436" i="3"/>
  <c r="AC436" i="3"/>
  <c r="AK436" i="3"/>
  <c r="G436" i="3"/>
  <c r="O436" i="3"/>
  <c r="W436" i="3"/>
  <c r="AE436" i="3"/>
  <c r="AM436" i="3"/>
  <c r="Y407" i="3"/>
  <c r="L356" i="1"/>
  <c r="L292" i="1"/>
  <c r="I490" i="3"/>
  <c r="Q490" i="3"/>
  <c r="Y490" i="3"/>
  <c r="AG490" i="3"/>
  <c r="AO490" i="3"/>
  <c r="C490" i="3"/>
  <c r="K490" i="3"/>
  <c r="S490" i="3"/>
  <c r="AA490" i="3"/>
  <c r="AI490" i="3"/>
  <c r="E490" i="3"/>
  <c r="M490" i="3"/>
  <c r="U490" i="3"/>
  <c r="AC490" i="3"/>
  <c r="AK490" i="3"/>
  <c r="G490" i="3"/>
  <c r="O490" i="3"/>
  <c r="W490" i="3"/>
  <c r="AE490" i="3"/>
  <c r="AM490" i="3"/>
  <c r="AO483" i="3"/>
  <c r="G483" i="3"/>
  <c r="I476" i="3"/>
  <c r="Y476" i="3"/>
  <c r="AG476" i="3"/>
  <c r="K476" i="3"/>
  <c r="S476" i="3"/>
  <c r="AA476" i="3"/>
  <c r="M476" i="3"/>
  <c r="U476" i="3"/>
  <c r="AK476" i="3"/>
  <c r="O476" i="3"/>
  <c r="AE476" i="3"/>
  <c r="AM476" i="3"/>
  <c r="Y468" i="3"/>
  <c r="AG468" i="3"/>
  <c r="AO468" i="3"/>
  <c r="S468" i="3"/>
  <c r="AA468" i="3"/>
  <c r="E468" i="3"/>
  <c r="U468" i="3"/>
  <c r="AK468" i="3"/>
  <c r="G468" i="3"/>
  <c r="AE468" i="3"/>
  <c r="AM468" i="3"/>
  <c r="AG462" i="3"/>
  <c r="S454" i="3"/>
  <c r="G454" i="3"/>
  <c r="Q444" i="3"/>
  <c r="AG444" i="3"/>
  <c r="AO444" i="3"/>
  <c r="C444" i="3"/>
  <c r="S444" i="3"/>
  <c r="AA444" i="3"/>
  <c r="AI444" i="3"/>
  <c r="M444" i="3"/>
  <c r="U444" i="3"/>
  <c r="AC444" i="3"/>
  <c r="G444" i="3"/>
  <c r="O444" i="3"/>
  <c r="W444" i="3"/>
  <c r="AM444" i="3"/>
  <c r="AG435" i="3"/>
  <c r="M435" i="3"/>
  <c r="AM435" i="3"/>
  <c r="S430" i="3"/>
  <c r="G430" i="3"/>
  <c r="AG421" i="3"/>
  <c r="M421" i="3"/>
  <c r="AM421" i="3"/>
  <c r="S416" i="3"/>
  <c r="G416" i="3"/>
  <c r="Q412" i="3"/>
  <c r="Y412" i="3"/>
  <c r="AG412" i="3"/>
  <c r="C412" i="3"/>
  <c r="K412" i="3"/>
  <c r="S412" i="3"/>
  <c r="AI412" i="3"/>
  <c r="E412" i="3"/>
  <c r="M412" i="3"/>
  <c r="AC412" i="3"/>
  <c r="AK412" i="3"/>
  <c r="G412" i="3"/>
  <c r="W412" i="3"/>
  <c r="AE412" i="3"/>
  <c r="AM412" i="3"/>
  <c r="I403" i="3"/>
  <c r="Q403" i="3"/>
  <c r="Y403" i="3"/>
  <c r="AG403" i="3"/>
  <c r="AO403" i="3"/>
  <c r="C403" i="3"/>
  <c r="K403" i="3"/>
  <c r="S403" i="3"/>
  <c r="AA403" i="3"/>
  <c r="AI403" i="3"/>
  <c r="E403" i="3"/>
  <c r="M403" i="3"/>
  <c r="U403" i="3"/>
  <c r="AC403" i="3"/>
  <c r="AK403" i="3"/>
  <c r="G403" i="3"/>
  <c r="O403" i="3"/>
  <c r="W403" i="3"/>
  <c r="AE403" i="3"/>
  <c r="AM403" i="3"/>
  <c r="K379" i="1"/>
  <c r="N379" i="1" s="1"/>
  <c r="K377" i="1"/>
  <c r="N377" i="1" s="1"/>
  <c r="L368" i="1"/>
  <c r="K341" i="1"/>
  <c r="N341" i="1" s="1"/>
  <c r="K315" i="1"/>
  <c r="N315" i="1" s="1"/>
  <c r="K313" i="1"/>
  <c r="N313" i="1" s="1"/>
  <c r="L304" i="1"/>
  <c r="K277" i="1"/>
  <c r="N277" i="1" s="1"/>
  <c r="K187" i="1"/>
  <c r="N187" i="1" s="1"/>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14"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399" i="1"/>
  <c r="I415" i="3"/>
  <c r="Q415" i="3"/>
  <c r="Y415" i="3"/>
  <c r="AG415" i="3"/>
  <c r="AO415" i="3"/>
  <c r="C415" i="3"/>
  <c r="K415" i="3"/>
  <c r="S415" i="3"/>
  <c r="AA415" i="3"/>
  <c r="AI415" i="3"/>
  <c r="E415" i="3"/>
  <c r="M415" i="3"/>
  <c r="U415" i="3"/>
  <c r="AC415" i="3"/>
  <c r="AK415" i="3"/>
  <c r="G415" i="3"/>
  <c r="O415" i="3"/>
  <c r="W415" i="3"/>
  <c r="AE415" i="3"/>
  <c r="AM415" i="3"/>
  <c r="L393" i="1"/>
  <c r="I406" i="3"/>
  <c r="Q406" i="3"/>
  <c r="Y406" i="3"/>
  <c r="AG406" i="3"/>
  <c r="AO406" i="3"/>
  <c r="C406" i="3"/>
  <c r="K406" i="3"/>
  <c r="S406" i="3"/>
  <c r="AA406" i="3"/>
  <c r="AI406" i="3"/>
  <c r="E406" i="3"/>
  <c r="M406" i="3"/>
  <c r="U406" i="3"/>
  <c r="AC406" i="3"/>
  <c r="AK406" i="3"/>
  <c r="G406" i="3"/>
  <c r="O406" i="3"/>
  <c r="W406" i="3"/>
  <c r="AE406" i="3"/>
  <c r="AM406" i="3"/>
  <c r="L382" i="1"/>
  <c r="I399" i="3"/>
  <c r="Q399" i="3"/>
  <c r="Y399" i="3"/>
  <c r="AG399" i="3"/>
  <c r="AO399" i="3"/>
  <c r="E399" i="3"/>
  <c r="M399" i="3"/>
  <c r="U399" i="3"/>
  <c r="AC399" i="3"/>
  <c r="AK399" i="3"/>
  <c r="O399" i="3"/>
  <c r="AE399" i="3"/>
  <c r="C399" i="3"/>
  <c r="S399" i="3"/>
  <c r="AI399" i="3"/>
  <c r="G399" i="3"/>
  <c r="W399" i="3"/>
  <c r="AM399" i="3"/>
  <c r="K399" i="3"/>
  <c r="AA399"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57" i="1"/>
  <c r="K343" i="1"/>
  <c r="N343" i="1" s="1"/>
  <c r="L293" i="1"/>
  <c r="K279" i="1"/>
  <c r="N279" i="1" s="1"/>
  <c r="K227" i="1"/>
  <c r="N227" i="1" s="1"/>
  <c r="K189" i="1"/>
  <c r="N189" i="1" s="1"/>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04"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396" i="3"/>
  <c r="Q396" i="3"/>
  <c r="Y396" i="3"/>
  <c r="AG396" i="3"/>
  <c r="AO396" i="3"/>
  <c r="E396" i="3"/>
  <c r="M396" i="3"/>
  <c r="U396" i="3"/>
  <c r="AC396" i="3"/>
  <c r="AK396" i="3"/>
  <c r="G396" i="3"/>
  <c r="W396" i="3"/>
  <c r="AM396" i="3"/>
  <c r="K396" i="3"/>
  <c r="AA396" i="3"/>
  <c r="O396" i="3"/>
  <c r="AE396" i="3"/>
  <c r="C396" i="3"/>
  <c r="S396" i="3"/>
  <c r="AI396"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11" i="1"/>
  <c r="N511" i="1" s="1"/>
  <c r="K509" i="1"/>
  <c r="N509" i="1" s="1"/>
  <c r="K499" i="1"/>
  <c r="N499" i="1" s="1"/>
  <c r="Q504" i="3" s="1"/>
  <c r="K494" i="1"/>
  <c r="N494" i="1" s="1"/>
  <c r="Q499" i="3" s="1"/>
  <c r="L372" i="1"/>
  <c r="L361" i="1"/>
  <c r="K359" i="1"/>
  <c r="N359" i="1" s="1"/>
  <c r="L352" i="1"/>
  <c r="L340" i="1"/>
  <c r="L329" i="1"/>
  <c r="K327" i="1"/>
  <c r="N327" i="1" s="1"/>
  <c r="L320" i="1"/>
  <c r="L308" i="1"/>
  <c r="L297" i="1"/>
  <c r="K295" i="1"/>
  <c r="N295" i="1" s="1"/>
  <c r="L288" i="1"/>
  <c r="L276" i="1"/>
  <c r="L265" i="1"/>
  <c r="K263" i="1"/>
  <c r="N263" i="1" s="1"/>
  <c r="K245" i="1"/>
  <c r="N245" i="1" s="1"/>
  <c r="K231" i="1"/>
  <c r="N231" i="1" s="1"/>
  <c r="K213" i="1"/>
  <c r="N213" i="1" s="1"/>
  <c r="K183" i="1"/>
  <c r="N183" i="1" s="1"/>
  <c r="L430" i="1"/>
  <c r="L422" i="1"/>
  <c r="L417" i="1"/>
  <c r="L406" i="1"/>
  <c r="L401" i="1"/>
  <c r="L390" i="1"/>
  <c r="L385" i="1"/>
  <c r="K507" i="1"/>
  <c r="N507" i="1" s="1"/>
  <c r="K504" i="1"/>
  <c r="N504" i="1" s="1"/>
  <c r="AA509" i="3" s="1"/>
  <c r="K502" i="1"/>
  <c r="N502" i="1" s="1"/>
  <c r="AG507" i="3" s="1"/>
  <c r="K495" i="1"/>
  <c r="N495" i="1" s="1"/>
  <c r="Q500" i="3" s="1"/>
  <c r="K493" i="1"/>
  <c r="N493" i="1" s="1"/>
  <c r="I498" i="3" s="1"/>
  <c r="K508" i="1"/>
  <c r="N508" i="1" s="1"/>
  <c r="K505" i="1"/>
  <c r="N505" i="1" s="1"/>
  <c r="I510" i="3" s="1"/>
  <c r="K503" i="1"/>
  <c r="N503" i="1" s="1"/>
  <c r="Q508" i="3" s="1"/>
  <c r="K500" i="1"/>
  <c r="N500" i="1" s="1"/>
  <c r="Q505" i="3" s="1"/>
  <c r="K496" i="1"/>
  <c r="N496" i="1" s="1"/>
  <c r="AO501" i="3" s="1"/>
  <c r="K363" i="1"/>
  <c r="N363" i="1" s="1"/>
  <c r="K331" i="1"/>
  <c r="N331" i="1" s="1"/>
  <c r="K299" i="1"/>
  <c r="N299" i="1" s="1"/>
  <c r="K267" i="1"/>
  <c r="N267" i="1" s="1"/>
  <c r="K250" i="1"/>
  <c r="N250" i="1" s="1"/>
  <c r="K247" i="1"/>
  <c r="N247" i="1" s="1"/>
  <c r="K218" i="1"/>
  <c r="N218" i="1" s="1"/>
  <c r="K215" i="1"/>
  <c r="N215" i="1" s="1"/>
  <c r="K202" i="1"/>
  <c r="N202" i="1" s="1"/>
  <c r="K185" i="1"/>
  <c r="N185" i="1" s="1"/>
  <c r="K179" i="1"/>
  <c r="N179" i="1" s="1"/>
  <c r="L423" i="1"/>
  <c r="L412" i="1"/>
  <c r="L407" i="1"/>
  <c r="L396" i="1"/>
  <c r="L391" i="1"/>
  <c r="K512" i="1"/>
  <c r="N512" i="1" s="1"/>
  <c r="K510" i="1"/>
  <c r="N510" i="1" s="1"/>
  <c r="K506" i="1"/>
  <c r="N506" i="1" s="1"/>
  <c r="L499" i="1"/>
  <c r="K498" i="1"/>
  <c r="N498" i="1" s="1"/>
  <c r="I503" i="3" s="1"/>
  <c r="K501" i="1"/>
  <c r="N501" i="1" s="1"/>
  <c r="I506" i="3" s="1"/>
  <c r="K497" i="1"/>
  <c r="N497" i="1" s="1"/>
  <c r="Y502" i="3" s="1"/>
  <c r="L369" i="1"/>
  <c r="L364" i="1"/>
  <c r="L353" i="1"/>
  <c r="L348" i="1"/>
  <c r="L337" i="1"/>
  <c r="L332" i="1"/>
  <c r="L321" i="1"/>
  <c r="L316" i="1"/>
  <c r="L305" i="1"/>
  <c r="L300" i="1"/>
  <c r="L289" i="1"/>
  <c r="L284" i="1"/>
  <c r="L273" i="1"/>
  <c r="L268" i="1"/>
  <c r="K234" i="1"/>
  <c r="N234" i="1" s="1"/>
  <c r="K198" i="1"/>
  <c r="N198" i="1" s="1"/>
  <c r="K194" i="1"/>
  <c r="N194" i="1" s="1"/>
  <c r="K177" i="1"/>
  <c r="N177" i="1" s="1"/>
  <c r="L464" i="1"/>
  <c r="L460" i="1"/>
  <c r="L456" i="1"/>
  <c r="L452" i="1"/>
  <c r="L448" i="1"/>
  <c r="L444" i="1"/>
  <c r="L440" i="1"/>
  <c r="L436" i="1"/>
  <c r="L433" i="1"/>
  <c r="L431" i="1"/>
  <c r="L428" i="1"/>
  <c r="L425" i="1"/>
  <c r="L380" i="1"/>
  <c r="L381" i="1"/>
  <c r="L376" i="1"/>
  <c r="K371" i="1"/>
  <c r="N371" i="1" s="1"/>
  <c r="L365" i="1"/>
  <c r="L360" i="1"/>
  <c r="K355" i="1"/>
  <c r="N355" i="1" s="1"/>
  <c r="L349" i="1"/>
  <c r="L344" i="1"/>
  <c r="K339" i="1"/>
  <c r="N339" i="1" s="1"/>
  <c r="L333" i="1"/>
  <c r="L328" i="1"/>
  <c r="K323" i="1"/>
  <c r="N323" i="1" s="1"/>
  <c r="L317" i="1"/>
  <c r="L312" i="1"/>
  <c r="K307" i="1"/>
  <c r="N307" i="1" s="1"/>
  <c r="L301" i="1"/>
  <c r="L296" i="1"/>
  <c r="K291" i="1"/>
  <c r="N291" i="1" s="1"/>
  <c r="L285" i="1"/>
  <c r="L280" i="1"/>
  <c r="K275" i="1"/>
  <c r="N275" i="1" s="1"/>
  <c r="L269" i="1"/>
  <c r="L264" i="1"/>
  <c r="K253" i="1"/>
  <c r="N253" i="1" s="1"/>
  <c r="K251" i="1"/>
  <c r="N251" i="1" s="1"/>
  <c r="K237" i="1"/>
  <c r="N237" i="1" s="1"/>
  <c r="K235" i="1"/>
  <c r="N235" i="1" s="1"/>
  <c r="K221" i="1"/>
  <c r="N221" i="1" s="1"/>
  <c r="K219" i="1"/>
  <c r="N219" i="1" s="1"/>
  <c r="K205" i="1"/>
  <c r="N205" i="1" s="1"/>
  <c r="K203" i="1"/>
  <c r="N203" i="1" s="1"/>
  <c r="K201" i="1"/>
  <c r="N201" i="1" s="1"/>
  <c r="K199" i="1"/>
  <c r="N199" i="1" s="1"/>
  <c r="K195" i="1"/>
  <c r="N195" i="1" s="1"/>
  <c r="K190" i="1"/>
  <c r="N190" i="1" s="1"/>
  <c r="K186" i="1"/>
  <c r="N186" i="1" s="1"/>
  <c r="L434" i="1"/>
  <c r="L426" i="1"/>
  <c r="L418" i="1"/>
  <c r="L410" i="1"/>
  <c r="L402" i="1"/>
  <c r="L394" i="1"/>
  <c r="L386" i="1"/>
  <c r="L511" i="1"/>
  <c r="L506" i="1"/>
  <c r="L497" i="1"/>
  <c r="L495" i="1"/>
  <c r="K367" i="1"/>
  <c r="N367" i="1" s="1"/>
  <c r="K351" i="1"/>
  <c r="N351" i="1" s="1"/>
  <c r="K335" i="1"/>
  <c r="N335" i="1" s="1"/>
  <c r="K319" i="1"/>
  <c r="N319" i="1" s="1"/>
  <c r="K303" i="1"/>
  <c r="N303" i="1" s="1"/>
  <c r="K287" i="1"/>
  <c r="N287" i="1" s="1"/>
  <c r="K271" i="1"/>
  <c r="N271" i="1" s="1"/>
  <c r="K258" i="1"/>
  <c r="N258" i="1" s="1"/>
  <c r="K255" i="1"/>
  <c r="N255" i="1" s="1"/>
  <c r="K242" i="1"/>
  <c r="N242" i="1" s="1"/>
  <c r="K239" i="1"/>
  <c r="N239" i="1" s="1"/>
  <c r="K226" i="1"/>
  <c r="N226" i="1" s="1"/>
  <c r="K223" i="1"/>
  <c r="N223" i="1" s="1"/>
  <c r="K210" i="1"/>
  <c r="N210" i="1" s="1"/>
  <c r="K207" i="1"/>
  <c r="N207" i="1" s="1"/>
  <c r="K193" i="1"/>
  <c r="N193" i="1" s="1"/>
  <c r="K191" i="1"/>
  <c r="N191" i="1" s="1"/>
  <c r="K182" i="1"/>
  <c r="N182" i="1" s="1"/>
  <c r="K178" i="1"/>
  <c r="N178" i="1" s="1"/>
  <c r="L465" i="1"/>
  <c r="L461" i="1"/>
  <c r="L457" i="1"/>
  <c r="L453" i="1"/>
  <c r="L449" i="1"/>
  <c r="L445" i="1"/>
  <c r="L441" i="1"/>
  <c r="L437" i="1"/>
  <c r="L435" i="1"/>
  <c r="L432" i="1"/>
  <c r="L429" i="1"/>
  <c r="L427" i="1"/>
  <c r="L424" i="1"/>
  <c r="L421" i="1"/>
  <c r="L419" i="1"/>
  <c r="L416" i="1"/>
  <c r="L413" i="1"/>
  <c r="L411" i="1"/>
  <c r="L408" i="1"/>
  <c r="L405" i="1"/>
  <c r="L403" i="1"/>
  <c r="L400" i="1"/>
  <c r="L397" i="1"/>
  <c r="L395" i="1"/>
  <c r="L392" i="1"/>
  <c r="L389" i="1"/>
  <c r="L387" i="1"/>
  <c r="L384" i="1"/>
  <c r="L509" i="1"/>
  <c r="L507" i="1"/>
  <c r="L502" i="1"/>
  <c r="L493" i="1"/>
  <c r="L512" i="1"/>
  <c r="L508" i="1"/>
  <c r="L504" i="1"/>
  <c r="L500" i="1"/>
  <c r="L496" i="1"/>
  <c r="L492" i="1"/>
  <c r="L491" i="1"/>
  <c r="L490" i="1"/>
  <c r="L489" i="1"/>
  <c r="L488" i="1"/>
  <c r="L487" i="1"/>
  <c r="L486" i="1"/>
  <c r="L485" i="1"/>
  <c r="L484" i="1"/>
  <c r="L483" i="1"/>
  <c r="L482" i="1"/>
  <c r="L481" i="1"/>
  <c r="L480" i="1"/>
  <c r="L479" i="1"/>
  <c r="L478" i="1"/>
  <c r="L477" i="1"/>
  <c r="L476" i="1"/>
  <c r="L475" i="1"/>
  <c r="L474" i="1"/>
  <c r="L473" i="1"/>
  <c r="L472" i="1"/>
  <c r="L471" i="1"/>
  <c r="L470" i="1"/>
  <c r="L469" i="1"/>
  <c r="L468" i="1"/>
  <c r="L467" i="1"/>
  <c r="L466" i="1"/>
  <c r="L462" i="1"/>
  <c r="L458" i="1"/>
  <c r="L454" i="1"/>
  <c r="L450" i="1"/>
  <c r="L446" i="1"/>
  <c r="L442" i="1"/>
  <c r="L438" i="1"/>
  <c r="L463" i="1"/>
  <c r="L459" i="1"/>
  <c r="L455" i="1"/>
  <c r="L451" i="1"/>
  <c r="L447" i="1"/>
  <c r="L443" i="1"/>
  <c r="L439" i="1"/>
  <c r="L378" i="1"/>
  <c r="L374" i="1"/>
  <c r="L370" i="1"/>
  <c r="L366" i="1"/>
  <c r="L362" i="1"/>
  <c r="L358" i="1"/>
  <c r="L354" i="1"/>
  <c r="L350" i="1"/>
  <c r="L346" i="1"/>
  <c r="L342" i="1"/>
  <c r="L338" i="1"/>
  <c r="L334" i="1"/>
  <c r="L330" i="1"/>
  <c r="L326" i="1"/>
  <c r="L322" i="1"/>
  <c r="L318" i="1"/>
  <c r="L314" i="1"/>
  <c r="L310" i="1"/>
  <c r="L306" i="1"/>
  <c r="L302" i="1"/>
  <c r="L298" i="1"/>
  <c r="L294" i="1"/>
  <c r="L290" i="1"/>
  <c r="L286" i="1"/>
  <c r="L282" i="1"/>
  <c r="L278" i="1"/>
  <c r="L274" i="1"/>
  <c r="L270" i="1"/>
  <c r="L266" i="1"/>
  <c r="L262" i="1"/>
  <c r="L256" i="1"/>
  <c r="K256" i="1"/>
  <c r="N256" i="1" s="1"/>
  <c r="L248" i="1"/>
  <c r="K248" i="1"/>
  <c r="N248" i="1" s="1"/>
  <c r="L240" i="1"/>
  <c r="K240" i="1"/>
  <c r="N240" i="1" s="1"/>
  <c r="L232" i="1"/>
  <c r="K232" i="1"/>
  <c r="N232" i="1" s="1"/>
  <c r="L224" i="1"/>
  <c r="K224" i="1"/>
  <c r="N224" i="1" s="1"/>
  <c r="L216" i="1"/>
  <c r="K216" i="1"/>
  <c r="N216" i="1" s="1"/>
  <c r="L208" i="1"/>
  <c r="K208" i="1"/>
  <c r="N208" i="1" s="1"/>
  <c r="L192" i="1"/>
  <c r="K192" i="1"/>
  <c r="N192" i="1" s="1"/>
  <c r="K257" i="1"/>
  <c r="N257" i="1" s="1"/>
  <c r="K254" i="1"/>
  <c r="N254" i="1" s="1"/>
  <c r="K249" i="1"/>
  <c r="N249" i="1" s="1"/>
  <c r="K246" i="1"/>
  <c r="N246" i="1" s="1"/>
  <c r="K241" i="1"/>
  <c r="N241" i="1" s="1"/>
  <c r="K238" i="1"/>
  <c r="N238" i="1" s="1"/>
  <c r="K233" i="1"/>
  <c r="N233" i="1" s="1"/>
  <c r="K230" i="1"/>
  <c r="N230" i="1" s="1"/>
  <c r="K225" i="1"/>
  <c r="N225" i="1" s="1"/>
  <c r="K222" i="1"/>
  <c r="N222" i="1" s="1"/>
  <c r="K217" i="1"/>
  <c r="N217" i="1" s="1"/>
  <c r="K214" i="1"/>
  <c r="N214" i="1" s="1"/>
  <c r="K209" i="1"/>
  <c r="N209" i="1" s="1"/>
  <c r="K206" i="1"/>
  <c r="N206" i="1" s="1"/>
  <c r="L204" i="1"/>
  <c r="K204" i="1"/>
  <c r="N204" i="1" s="1"/>
  <c r="K197" i="1"/>
  <c r="N197" i="1" s="1"/>
  <c r="L188" i="1"/>
  <c r="K188" i="1"/>
  <c r="N188" i="1" s="1"/>
  <c r="K181" i="1"/>
  <c r="N181" i="1" s="1"/>
  <c r="L260" i="1"/>
  <c r="K260" i="1"/>
  <c r="N260" i="1" s="1"/>
  <c r="L252" i="1"/>
  <c r="K252" i="1"/>
  <c r="N252" i="1" s="1"/>
  <c r="L244" i="1"/>
  <c r="K244" i="1"/>
  <c r="N244" i="1" s="1"/>
  <c r="L236" i="1"/>
  <c r="K236" i="1"/>
  <c r="N236" i="1" s="1"/>
  <c r="L228" i="1"/>
  <c r="K228" i="1"/>
  <c r="N228" i="1" s="1"/>
  <c r="L220" i="1"/>
  <c r="K220" i="1"/>
  <c r="N220" i="1" s="1"/>
  <c r="L212" i="1"/>
  <c r="K212" i="1"/>
  <c r="N212" i="1" s="1"/>
  <c r="L200" i="1"/>
  <c r="K200" i="1"/>
  <c r="N200" i="1" s="1"/>
  <c r="L184" i="1"/>
  <c r="K184" i="1"/>
  <c r="N184" i="1" s="1"/>
  <c r="L196" i="1"/>
  <c r="K196" i="1"/>
  <c r="N196" i="1" s="1"/>
  <c r="L180" i="1"/>
  <c r="K180" i="1"/>
  <c r="N180" i="1" s="1"/>
  <c r="O445" i="3" l="1"/>
  <c r="AA445" i="3"/>
  <c r="I445" i="3"/>
  <c r="C487" i="3"/>
  <c r="AI484" i="3"/>
  <c r="AI419" i="3"/>
  <c r="O412" i="3"/>
  <c r="U412" i="3"/>
  <c r="AA412" i="3"/>
  <c r="AO412" i="3"/>
  <c r="AE444" i="3"/>
  <c r="AK444" i="3"/>
  <c r="E444" i="3"/>
  <c r="K444" i="3"/>
  <c r="Y444" i="3"/>
  <c r="AM462" i="3"/>
  <c r="O468" i="3"/>
  <c r="M468" i="3"/>
  <c r="K468" i="3"/>
  <c r="I468" i="3"/>
  <c r="G476" i="3"/>
  <c r="E476" i="3"/>
  <c r="AO476" i="3"/>
  <c r="AC445" i="3"/>
  <c r="C445" i="3"/>
  <c r="W487" i="3"/>
  <c r="AE484" i="3"/>
  <c r="K484" i="3"/>
  <c r="K419" i="3"/>
  <c r="AC487" i="3"/>
  <c r="Q487" i="3"/>
  <c r="AC484" i="3"/>
  <c r="C484" i="3"/>
  <c r="AK419" i="3"/>
  <c r="C419" i="3"/>
  <c r="AI487" i="3"/>
  <c r="E484" i="3"/>
  <c r="Y484" i="3"/>
  <c r="AC419" i="3"/>
  <c r="Q419" i="3"/>
  <c r="AA502" i="3"/>
  <c r="AG502" i="3"/>
  <c r="AM502" i="3"/>
  <c r="AE487" i="3"/>
  <c r="E487" i="3"/>
  <c r="Y487" i="3"/>
  <c r="AE419" i="3"/>
  <c r="E419" i="3"/>
  <c r="Y419" i="3"/>
  <c r="AC502" i="3"/>
  <c r="G502" i="3"/>
  <c r="AI502" i="3"/>
  <c r="AO502" i="3"/>
  <c r="W502" i="3"/>
  <c r="U502" i="3"/>
  <c r="S502" i="3"/>
  <c r="Q502" i="3"/>
  <c r="W468" i="3"/>
  <c r="AC468" i="3"/>
  <c r="AI468" i="3"/>
  <c r="C468" i="3"/>
  <c r="W476" i="3"/>
  <c r="AC476" i="3"/>
  <c r="AI476" i="3"/>
  <c r="C476" i="3"/>
  <c r="AM445" i="3"/>
  <c r="G445" i="3"/>
  <c r="M445" i="3"/>
  <c r="S445" i="3"/>
  <c r="AG445" i="3"/>
  <c r="O487" i="3"/>
  <c r="U487" i="3"/>
  <c r="AA487" i="3"/>
  <c r="AO487" i="3"/>
  <c r="I487" i="3"/>
  <c r="O484" i="3"/>
  <c r="U484" i="3"/>
  <c r="AA484" i="3"/>
  <c r="AO484" i="3"/>
  <c r="I484" i="3"/>
  <c r="O419" i="3"/>
  <c r="U419" i="3"/>
  <c r="AA419" i="3"/>
  <c r="AO419" i="3"/>
  <c r="I419" i="3"/>
  <c r="U443" i="3"/>
  <c r="O502" i="3"/>
  <c r="M502" i="3"/>
  <c r="C502" i="3"/>
  <c r="I502" i="3"/>
  <c r="AE445" i="3"/>
  <c r="AK445" i="3"/>
  <c r="E445" i="3"/>
  <c r="K445" i="3"/>
  <c r="AM487" i="3"/>
  <c r="G487" i="3"/>
  <c r="M487" i="3"/>
  <c r="S487" i="3"/>
  <c r="AM484" i="3"/>
  <c r="G484" i="3"/>
  <c r="M484" i="3"/>
  <c r="S484" i="3"/>
  <c r="AM419" i="3"/>
  <c r="G419" i="3"/>
  <c r="M419" i="3"/>
  <c r="S419" i="3"/>
  <c r="AG413" i="3"/>
  <c r="AG424" i="3"/>
  <c r="Q430" i="3"/>
  <c r="Q453" i="3"/>
  <c r="Q461" i="3"/>
  <c r="Q454" i="3"/>
  <c r="Q462" i="3"/>
  <c r="Q471" i="3"/>
  <c r="Q479" i="3"/>
  <c r="AG407" i="3"/>
  <c r="AG455" i="3"/>
  <c r="Q485" i="3"/>
  <c r="Q493" i="3"/>
  <c r="AM503" i="3"/>
  <c r="G503" i="3"/>
  <c r="M503" i="3"/>
  <c r="S503" i="3"/>
  <c r="AG503" i="3"/>
  <c r="AM510" i="3"/>
  <c r="G510" i="3"/>
  <c r="M510" i="3"/>
  <c r="S510" i="3"/>
  <c r="AG510" i="3"/>
  <c r="O500" i="3"/>
  <c r="U500" i="3"/>
  <c r="AA500" i="3"/>
  <c r="AO500" i="3"/>
  <c r="I500" i="3"/>
  <c r="O504" i="3"/>
  <c r="U504" i="3"/>
  <c r="AA504" i="3"/>
  <c r="AO504" i="3"/>
  <c r="I504" i="3"/>
  <c r="O508" i="3"/>
  <c r="U508" i="3"/>
  <c r="AA508" i="3"/>
  <c r="AO508" i="3"/>
  <c r="I508" i="3"/>
  <c r="AE507" i="3"/>
  <c r="AK507" i="3"/>
  <c r="E507" i="3"/>
  <c r="K507" i="3"/>
  <c r="Y507" i="3"/>
  <c r="O501" i="3"/>
  <c r="I501" i="3"/>
  <c r="O505" i="3"/>
  <c r="U505" i="3"/>
  <c r="AA505" i="3"/>
  <c r="AO505" i="3"/>
  <c r="I505" i="3"/>
  <c r="AO509" i="3"/>
  <c r="AM498" i="3"/>
  <c r="G498" i="3"/>
  <c r="M498" i="3"/>
  <c r="S498" i="3"/>
  <c r="AG498" i="3"/>
  <c r="AM506" i="3"/>
  <c r="G506" i="3"/>
  <c r="M506" i="3"/>
  <c r="S506" i="3"/>
  <c r="AG506" i="3"/>
  <c r="O499" i="3"/>
  <c r="U499" i="3"/>
  <c r="AA499" i="3"/>
  <c r="AO499" i="3"/>
  <c r="I499" i="3"/>
  <c r="AE502" i="3"/>
  <c r="AK502" i="3"/>
  <c r="E502" i="3"/>
  <c r="K502" i="3"/>
  <c r="AE503" i="3"/>
  <c r="AK503" i="3"/>
  <c r="E503" i="3"/>
  <c r="K503" i="3"/>
  <c r="Y503" i="3"/>
  <c r="AE510" i="3"/>
  <c r="AK510" i="3"/>
  <c r="E510" i="3"/>
  <c r="K510" i="3"/>
  <c r="Y510" i="3"/>
  <c r="AM500" i="3"/>
  <c r="G500" i="3"/>
  <c r="M500" i="3"/>
  <c r="S500" i="3"/>
  <c r="AG500" i="3"/>
  <c r="AM504" i="3"/>
  <c r="G504" i="3"/>
  <c r="M504" i="3"/>
  <c r="S504" i="3"/>
  <c r="AG504" i="3"/>
  <c r="AM508" i="3"/>
  <c r="G508" i="3"/>
  <c r="M508" i="3"/>
  <c r="S508" i="3"/>
  <c r="AG508" i="3"/>
  <c r="W507" i="3"/>
  <c r="AC507" i="3"/>
  <c r="AI507" i="3"/>
  <c r="C507" i="3"/>
  <c r="Q507" i="3"/>
  <c r="U501" i="3"/>
  <c r="AM505" i="3"/>
  <c r="G505" i="3"/>
  <c r="M505" i="3"/>
  <c r="S505" i="3"/>
  <c r="AG505" i="3"/>
  <c r="O509" i="3"/>
  <c r="I509" i="3"/>
  <c r="AE498" i="3"/>
  <c r="AK498" i="3"/>
  <c r="E498" i="3"/>
  <c r="K498" i="3"/>
  <c r="Y498" i="3"/>
  <c r="AE506" i="3"/>
  <c r="AK506" i="3"/>
  <c r="E506" i="3"/>
  <c r="K506" i="3"/>
  <c r="Y506" i="3"/>
  <c r="AM499" i="3"/>
  <c r="G499" i="3"/>
  <c r="M499" i="3"/>
  <c r="S499" i="3"/>
  <c r="AG499" i="3"/>
  <c r="AM443" i="3"/>
  <c r="G443" i="3"/>
  <c r="M443" i="3"/>
  <c r="I443" i="3"/>
  <c r="W503" i="3"/>
  <c r="AC503" i="3"/>
  <c r="AI503" i="3"/>
  <c r="C503" i="3"/>
  <c r="Q503" i="3"/>
  <c r="W510" i="3"/>
  <c r="AC510" i="3"/>
  <c r="AI510" i="3"/>
  <c r="C510" i="3"/>
  <c r="Q510" i="3"/>
  <c r="AE500" i="3"/>
  <c r="AK500" i="3"/>
  <c r="E500" i="3"/>
  <c r="K500" i="3"/>
  <c r="Y500" i="3"/>
  <c r="AE504" i="3"/>
  <c r="AK504" i="3"/>
  <c r="E504" i="3"/>
  <c r="K504" i="3"/>
  <c r="Y504" i="3"/>
  <c r="AE508" i="3"/>
  <c r="AK508" i="3"/>
  <c r="E508" i="3"/>
  <c r="K508" i="3"/>
  <c r="Y508" i="3"/>
  <c r="O507" i="3"/>
  <c r="U507" i="3"/>
  <c r="AA507" i="3"/>
  <c r="AO507" i="3"/>
  <c r="I507" i="3"/>
  <c r="AA501" i="3"/>
  <c r="AE505" i="3"/>
  <c r="AK505" i="3"/>
  <c r="E505" i="3"/>
  <c r="K505" i="3"/>
  <c r="Y505" i="3"/>
  <c r="U509" i="3"/>
  <c r="W498" i="3"/>
  <c r="AC498" i="3"/>
  <c r="AI498" i="3"/>
  <c r="C498" i="3"/>
  <c r="Q498" i="3"/>
  <c r="W506" i="3"/>
  <c r="AC506" i="3"/>
  <c r="AI506" i="3"/>
  <c r="C506" i="3"/>
  <c r="Q506" i="3"/>
  <c r="AE499" i="3"/>
  <c r="AK499" i="3"/>
  <c r="E499" i="3"/>
  <c r="K499" i="3"/>
  <c r="Y499" i="3"/>
  <c r="AE443" i="3"/>
  <c r="AK443" i="3"/>
  <c r="O503" i="3"/>
  <c r="U503" i="3"/>
  <c r="AA503" i="3"/>
  <c r="AO503" i="3"/>
  <c r="O510" i="3"/>
  <c r="U510" i="3"/>
  <c r="AA510" i="3"/>
  <c r="AO510" i="3"/>
  <c r="W500" i="3"/>
  <c r="AC500" i="3"/>
  <c r="AI500" i="3"/>
  <c r="C500" i="3"/>
  <c r="W504" i="3"/>
  <c r="AC504" i="3"/>
  <c r="AI504" i="3"/>
  <c r="C504" i="3"/>
  <c r="W508" i="3"/>
  <c r="AC508" i="3"/>
  <c r="AI508" i="3"/>
  <c r="C508" i="3"/>
  <c r="AM507" i="3"/>
  <c r="G507" i="3"/>
  <c r="M507" i="3"/>
  <c r="S507" i="3"/>
  <c r="W505" i="3"/>
  <c r="AC505" i="3"/>
  <c r="AI505" i="3"/>
  <c r="C505" i="3"/>
  <c r="O498" i="3"/>
  <c r="U498" i="3"/>
  <c r="AA498" i="3"/>
  <c r="AO498" i="3"/>
  <c r="O506" i="3"/>
  <c r="U506" i="3"/>
  <c r="AA506" i="3"/>
  <c r="AO506" i="3"/>
  <c r="W499" i="3"/>
  <c r="AC499" i="3"/>
  <c r="AI499" i="3"/>
  <c r="C499" i="3"/>
  <c r="AG440" i="3"/>
  <c r="AG408" i="3"/>
  <c r="AG464" i="3"/>
  <c r="Q483" i="3"/>
  <c r="Q435" i="3"/>
  <c r="Q501" i="3"/>
  <c r="Q509" i="3"/>
  <c r="AI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J112" i="1"/>
  <c r="U112" i="1" s="1"/>
  <c r="V112" i="1" s="1"/>
  <c r="J113" i="1"/>
  <c r="J114" i="1"/>
  <c r="U114" i="1" s="1"/>
  <c r="V114" i="1" s="1"/>
  <c r="J115" i="1"/>
  <c r="J116" i="1"/>
  <c r="U116" i="1" s="1"/>
  <c r="V116" i="1" s="1"/>
  <c r="J117" i="1"/>
  <c r="J118" i="1"/>
  <c r="U118" i="1" s="1"/>
  <c r="V118" i="1" s="1"/>
  <c r="J119" i="1"/>
  <c r="J120" i="1"/>
  <c r="U120" i="1" s="1"/>
  <c r="V120" i="1" s="1"/>
  <c r="J121" i="1"/>
  <c r="U121" i="1" s="1"/>
  <c r="V121" i="1" s="1"/>
  <c r="J122" i="1"/>
  <c r="U122" i="1" s="1"/>
  <c r="V122" i="1" s="1"/>
  <c r="J123" i="1"/>
  <c r="U123" i="1" s="1"/>
  <c r="V123" i="1" s="1"/>
  <c r="J124" i="1"/>
  <c r="U124" i="1" s="1"/>
  <c r="V124" i="1" s="1"/>
  <c r="J125" i="1"/>
  <c r="U125" i="1" s="1"/>
  <c r="V125" i="1" s="1"/>
  <c r="J126" i="1"/>
  <c r="U126" i="1" s="1"/>
  <c r="V126" i="1" s="1"/>
  <c r="J127" i="1"/>
  <c r="U127" i="1" s="1"/>
  <c r="V127" i="1" s="1"/>
  <c r="J128" i="1"/>
  <c r="U128" i="1" s="1"/>
  <c r="V128" i="1" s="1"/>
  <c r="J129" i="1"/>
  <c r="U129" i="1" s="1"/>
  <c r="V129" i="1" s="1"/>
  <c r="J130" i="1"/>
  <c r="U130" i="1" s="1"/>
  <c r="V130" i="1" s="1"/>
  <c r="J131" i="1"/>
  <c r="U131" i="1" s="1"/>
  <c r="V131" i="1" s="1"/>
  <c r="J132" i="1"/>
  <c r="J133" i="1"/>
  <c r="J134" i="1"/>
  <c r="U134" i="1" s="1"/>
  <c r="V134" i="1" s="1"/>
  <c r="J135" i="1"/>
  <c r="J136" i="1"/>
  <c r="U136" i="1" s="1"/>
  <c r="V136" i="1" s="1"/>
  <c r="J137" i="1"/>
  <c r="U137" i="1" s="1"/>
  <c r="V137" i="1" s="1"/>
  <c r="J138" i="1"/>
  <c r="U138" i="1" s="1"/>
  <c r="V138" i="1" s="1"/>
  <c r="J139" i="1"/>
  <c r="U139" i="1" s="1"/>
  <c r="V139" i="1" s="1"/>
  <c r="J140" i="1"/>
  <c r="J141" i="1"/>
  <c r="U141" i="1" s="1"/>
  <c r="V141" i="1" s="1"/>
  <c r="J142" i="1"/>
  <c r="U142" i="1" s="1"/>
  <c r="V142" i="1" s="1"/>
  <c r="J143" i="1"/>
  <c r="J144" i="1"/>
  <c r="U144" i="1" s="1"/>
  <c r="V144" i="1" s="1"/>
  <c r="J145" i="1"/>
  <c r="U145" i="1" s="1"/>
  <c r="V145" i="1" s="1"/>
  <c r="J146" i="1"/>
  <c r="U146" i="1" s="1"/>
  <c r="V146" i="1" s="1"/>
  <c r="J147" i="1"/>
  <c r="U147" i="1" s="1"/>
  <c r="V147" i="1" s="1"/>
  <c r="J148" i="1"/>
  <c r="J149" i="1"/>
  <c r="U149" i="1" s="1"/>
  <c r="V149" i="1" s="1"/>
  <c r="J150" i="1"/>
  <c r="U150" i="1" s="1"/>
  <c r="V150" i="1" s="1"/>
  <c r="J151" i="1"/>
  <c r="J152" i="1"/>
  <c r="U152" i="1" s="1"/>
  <c r="V152" i="1" s="1"/>
  <c r="J153" i="1"/>
  <c r="U153" i="1" s="1"/>
  <c r="V153" i="1" s="1"/>
  <c r="J154" i="1"/>
  <c r="U154" i="1" s="1"/>
  <c r="V154" i="1" s="1"/>
  <c r="J155" i="1"/>
  <c r="U155" i="1" s="1"/>
  <c r="V155" i="1" s="1"/>
  <c r="J156" i="1"/>
  <c r="J157" i="1"/>
  <c r="U157" i="1" s="1"/>
  <c r="V157" i="1" s="1"/>
  <c r="J158" i="1"/>
  <c r="U158" i="1" s="1"/>
  <c r="V158" i="1" s="1"/>
  <c r="J159" i="1"/>
  <c r="J160" i="1"/>
  <c r="U160" i="1" s="1"/>
  <c r="V160" i="1" s="1"/>
  <c r="J161" i="1"/>
  <c r="U161" i="1" s="1"/>
  <c r="V161" i="1" s="1"/>
  <c r="J162" i="1"/>
  <c r="U162" i="1" s="1"/>
  <c r="V162" i="1" s="1"/>
  <c r="J163" i="1"/>
  <c r="U163" i="1" s="1"/>
  <c r="V163" i="1" s="1"/>
  <c r="J164" i="1"/>
  <c r="J165" i="1"/>
  <c r="U165" i="1" s="1"/>
  <c r="V165" i="1" s="1"/>
  <c r="J166" i="1"/>
  <c r="U166" i="1" s="1"/>
  <c r="V166" i="1" s="1"/>
  <c r="J167" i="1"/>
  <c r="J168" i="1"/>
  <c r="U168" i="1" s="1"/>
  <c r="V168" i="1" s="1"/>
  <c r="J169" i="1"/>
  <c r="U169" i="1" s="1"/>
  <c r="V169" i="1" s="1"/>
  <c r="J170" i="1"/>
  <c r="U170" i="1" s="1"/>
  <c r="V170" i="1" s="1"/>
  <c r="J171" i="1"/>
  <c r="U171" i="1" s="1"/>
  <c r="V171" i="1" s="1"/>
  <c r="J172" i="1"/>
  <c r="J173" i="1"/>
  <c r="U173" i="1" s="1"/>
  <c r="V173" i="1" s="1"/>
  <c r="J174" i="1"/>
  <c r="J175" i="1"/>
  <c r="J176" i="1"/>
  <c r="K115" i="1" l="1"/>
  <c r="N115" i="1" s="1"/>
  <c r="U115" i="1"/>
  <c r="V115" i="1" s="1"/>
  <c r="K133" i="1"/>
  <c r="N133" i="1" s="1"/>
  <c r="U133" i="1"/>
  <c r="V133" i="1" s="1"/>
  <c r="K119" i="1"/>
  <c r="N119" i="1" s="1"/>
  <c r="U119" i="1"/>
  <c r="V119" i="1" s="1"/>
  <c r="K111" i="1"/>
  <c r="N111" i="1" s="1"/>
  <c r="U111" i="1"/>
  <c r="V111" i="1" s="1"/>
  <c r="K176" i="1"/>
  <c r="N176" i="1" s="1"/>
  <c r="U176" i="1"/>
  <c r="V176" i="1" s="1"/>
  <c r="K172" i="1"/>
  <c r="N172" i="1" s="1"/>
  <c r="U172" i="1"/>
  <c r="V172" i="1" s="1"/>
  <c r="K164" i="1"/>
  <c r="N164" i="1" s="1"/>
  <c r="U164" i="1"/>
  <c r="V164" i="1" s="1"/>
  <c r="K156" i="1"/>
  <c r="N156" i="1" s="1"/>
  <c r="U156" i="1"/>
  <c r="V156" i="1" s="1"/>
  <c r="K148" i="1"/>
  <c r="N148" i="1" s="1"/>
  <c r="U148" i="1"/>
  <c r="V148" i="1" s="1"/>
  <c r="K140" i="1"/>
  <c r="N140" i="1" s="1"/>
  <c r="U140" i="1"/>
  <c r="V140" i="1" s="1"/>
  <c r="L132" i="1"/>
  <c r="U132" i="1"/>
  <c r="V132" i="1" s="1"/>
  <c r="K167" i="1"/>
  <c r="N167" i="1" s="1"/>
  <c r="U167" i="1"/>
  <c r="V167" i="1" s="1"/>
  <c r="K159" i="1"/>
  <c r="N159" i="1" s="1"/>
  <c r="U159" i="1"/>
  <c r="V159" i="1" s="1"/>
  <c r="K151" i="1"/>
  <c r="N151" i="1" s="1"/>
  <c r="U151" i="1"/>
  <c r="V151" i="1" s="1"/>
  <c r="K175" i="1"/>
  <c r="N175" i="1" s="1"/>
  <c r="U175" i="1"/>
  <c r="V175" i="1" s="1"/>
  <c r="K143" i="1"/>
  <c r="N143" i="1" s="1"/>
  <c r="U143" i="1"/>
  <c r="V143" i="1" s="1"/>
  <c r="K135" i="1"/>
  <c r="N135" i="1" s="1"/>
  <c r="U135" i="1"/>
  <c r="V135" i="1" s="1"/>
  <c r="K117" i="1"/>
  <c r="N117" i="1" s="1"/>
  <c r="U117" i="1"/>
  <c r="V117" i="1" s="1"/>
  <c r="K113" i="1"/>
  <c r="N113" i="1" s="1"/>
  <c r="U113" i="1"/>
  <c r="V113" i="1" s="1"/>
  <c r="K174" i="1"/>
  <c r="N174" i="1" s="1"/>
  <c r="U174" i="1"/>
  <c r="V174" i="1" s="1"/>
  <c r="K165" i="1"/>
  <c r="N165" i="1" s="1"/>
  <c r="K136" i="1"/>
  <c r="N136" i="1" s="1"/>
  <c r="L128" i="1"/>
  <c r="K171" i="1"/>
  <c r="N171" i="1" s="1"/>
  <c r="K163" i="1"/>
  <c r="N163" i="1" s="1"/>
  <c r="K155" i="1"/>
  <c r="N155" i="1" s="1"/>
  <c r="K147" i="1"/>
  <c r="N147" i="1" s="1"/>
  <c r="K139" i="1"/>
  <c r="N139" i="1" s="1"/>
  <c r="K131" i="1"/>
  <c r="N131" i="1" s="1"/>
  <c r="K127" i="1"/>
  <c r="N127" i="1" s="1"/>
  <c r="K123" i="1"/>
  <c r="N123" i="1" s="1"/>
  <c r="K122" i="1"/>
  <c r="N122" i="1" s="1"/>
  <c r="K121" i="1"/>
  <c r="N121" i="1" s="1"/>
  <c r="K109" i="1"/>
  <c r="N109" i="1" s="1"/>
  <c r="K105" i="1"/>
  <c r="N105" i="1" s="1"/>
  <c r="K101" i="1"/>
  <c r="N101" i="1" s="1"/>
  <c r="K97" i="1"/>
  <c r="N97" i="1" s="1"/>
  <c r="K94" i="1"/>
  <c r="N94" i="1" s="1"/>
  <c r="K90" i="1"/>
  <c r="N90" i="1" s="1"/>
  <c r="K87" i="1"/>
  <c r="N87" i="1" s="1"/>
  <c r="K170" i="1"/>
  <c r="N170" i="1" s="1"/>
  <c r="K166" i="1"/>
  <c r="N166" i="1" s="1"/>
  <c r="K162" i="1"/>
  <c r="N162" i="1" s="1"/>
  <c r="K158" i="1"/>
  <c r="N158" i="1" s="1"/>
  <c r="K154" i="1"/>
  <c r="N154" i="1" s="1"/>
  <c r="K150" i="1"/>
  <c r="N150" i="1" s="1"/>
  <c r="K146" i="1"/>
  <c r="N146" i="1" s="1"/>
  <c r="K142" i="1"/>
  <c r="N142" i="1" s="1"/>
  <c r="K138" i="1"/>
  <c r="N138" i="1" s="1"/>
  <c r="K134" i="1"/>
  <c r="N134" i="1" s="1"/>
  <c r="K130" i="1"/>
  <c r="N130" i="1" s="1"/>
  <c r="K126" i="1"/>
  <c r="N126" i="1" s="1"/>
  <c r="K120" i="1"/>
  <c r="N120" i="1" s="1"/>
  <c r="K116" i="1"/>
  <c r="N116" i="1" s="1"/>
  <c r="K112" i="1"/>
  <c r="N112" i="1" s="1"/>
  <c r="K108" i="1"/>
  <c r="N108" i="1" s="1"/>
  <c r="K104" i="1"/>
  <c r="N104" i="1" s="1"/>
  <c r="K100" i="1"/>
  <c r="N100" i="1" s="1"/>
  <c r="K96" i="1"/>
  <c r="N96" i="1" s="1"/>
  <c r="K93" i="1"/>
  <c r="N93" i="1" s="1"/>
  <c r="K89" i="1"/>
  <c r="N89" i="1" s="1"/>
  <c r="L83" i="1"/>
  <c r="L79" i="1"/>
  <c r="L75" i="1"/>
  <c r="L71" i="1"/>
  <c r="L67" i="1"/>
  <c r="L63" i="1"/>
  <c r="L59" i="1"/>
  <c r="L55" i="1"/>
  <c r="L51" i="1"/>
  <c r="L47" i="1"/>
  <c r="L43" i="1"/>
  <c r="L39" i="1"/>
  <c r="L35" i="1"/>
  <c r="L31" i="1"/>
  <c r="L27" i="1"/>
  <c r="L23" i="1"/>
  <c r="L19" i="1"/>
  <c r="L15" i="1"/>
  <c r="L11" i="1"/>
  <c r="L7" i="1"/>
  <c r="L3" i="1"/>
  <c r="K169" i="1"/>
  <c r="N169" i="1" s="1"/>
  <c r="K157" i="1"/>
  <c r="N157" i="1" s="1"/>
  <c r="L149" i="1"/>
  <c r="L129" i="1"/>
  <c r="K125" i="1"/>
  <c r="N125" i="1" s="1"/>
  <c r="K107" i="1"/>
  <c r="N107" i="1" s="1"/>
  <c r="K95" i="1"/>
  <c r="N95" i="1" s="1"/>
  <c r="K173" i="1"/>
  <c r="N173" i="1" s="1"/>
  <c r="K161" i="1"/>
  <c r="N161" i="1" s="1"/>
  <c r="K153" i="1"/>
  <c r="N153" i="1" s="1"/>
  <c r="K145" i="1"/>
  <c r="N145" i="1" s="1"/>
  <c r="K141" i="1"/>
  <c r="N141" i="1" s="1"/>
  <c r="K137" i="1"/>
  <c r="N137" i="1" s="1"/>
  <c r="K103" i="1"/>
  <c r="N103" i="1" s="1"/>
  <c r="K99" i="1"/>
  <c r="N99" i="1" s="1"/>
  <c r="K92" i="1"/>
  <c r="N92" i="1" s="1"/>
  <c r="K168" i="1"/>
  <c r="N168" i="1" s="1"/>
  <c r="K160" i="1"/>
  <c r="N160" i="1" s="1"/>
  <c r="K152" i="1"/>
  <c r="N152" i="1" s="1"/>
  <c r="K144" i="1"/>
  <c r="N144" i="1" s="1"/>
  <c r="L124" i="1"/>
  <c r="K118" i="1"/>
  <c r="N118" i="1" s="1"/>
  <c r="K114" i="1"/>
  <c r="N114" i="1" s="1"/>
  <c r="K110" i="1"/>
  <c r="N110" i="1" s="1"/>
  <c r="K106" i="1"/>
  <c r="N106" i="1" s="1"/>
  <c r="K102" i="1"/>
  <c r="N102" i="1" s="1"/>
  <c r="K98" i="1"/>
  <c r="N98" i="1" s="1"/>
  <c r="K91" i="1"/>
  <c r="N91" i="1" s="1"/>
  <c r="K88" i="1"/>
  <c r="N88" i="1" s="1"/>
  <c r="L85" i="1"/>
  <c r="L81" i="1"/>
  <c r="L77" i="1"/>
  <c r="L73" i="1"/>
  <c r="L69" i="1"/>
  <c r="L65" i="1"/>
  <c r="L61" i="1"/>
  <c r="L57" i="1"/>
  <c r="L53" i="1"/>
  <c r="L49" i="1"/>
  <c r="L45" i="1"/>
  <c r="L41" i="1"/>
  <c r="L37" i="1"/>
  <c r="L33" i="1"/>
  <c r="L29" i="1"/>
  <c r="L25" i="1"/>
  <c r="L21" i="1"/>
  <c r="L17" i="1"/>
  <c r="L13" i="1"/>
  <c r="L9" i="1"/>
  <c r="L5" i="1"/>
  <c r="L165" i="1"/>
  <c r="K129" i="1"/>
  <c r="N129" i="1" s="1"/>
  <c r="K149" i="1"/>
  <c r="N149" i="1" s="1"/>
  <c r="L146" i="1"/>
  <c r="L162" i="1"/>
  <c r="L133" i="1"/>
  <c r="K23" i="1"/>
  <c r="N23" i="1" s="1"/>
  <c r="L161" i="1"/>
  <c r="L97" i="1"/>
  <c r="L145" i="1"/>
  <c r="L174" i="1"/>
  <c r="L142" i="1"/>
  <c r="L105" i="1"/>
  <c r="K55" i="1"/>
  <c r="N55" i="1" s="1"/>
  <c r="L158" i="1"/>
  <c r="L137" i="1"/>
  <c r="K79" i="1"/>
  <c r="N79" i="1" s="1"/>
  <c r="K47" i="1"/>
  <c r="N47" i="1" s="1"/>
  <c r="K15" i="1"/>
  <c r="N15" i="1" s="1"/>
  <c r="L169" i="1"/>
  <c r="L153" i="1"/>
  <c r="L173" i="1"/>
  <c r="L166" i="1"/>
  <c r="L157" i="1"/>
  <c r="L150" i="1"/>
  <c r="L141" i="1"/>
  <c r="L134" i="1"/>
  <c r="L125" i="1"/>
  <c r="L121" i="1"/>
  <c r="L90" i="1"/>
  <c r="K71" i="1"/>
  <c r="N71" i="1" s="1"/>
  <c r="K39" i="1"/>
  <c r="N39" i="1" s="1"/>
  <c r="K7" i="1"/>
  <c r="N7" i="1" s="1"/>
  <c r="L170" i="1"/>
  <c r="L154" i="1"/>
  <c r="L138" i="1"/>
  <c r="L113" i="1"/>
  <c r="K63" i="1"/>
  <c r="N63" i="1" s="1"/>
  <c r="K31" i="1"/>
  <c r="N31" i="1" s="1"/>
  <c r="L175" i="1"/>
  <c r="L171" i="1"/>
  <c r="L167" i="1"/>
  <c r="L163" i="1"/>
  <c r="L159" i="1"/>
  <c r="L155" i="1"/>
  <c r="L151" i="1"/>
  <c r="L147" i="1"/>
  <c r="L143" i="1"/>
  <c r="L139" i="1"/>
  <c r="L135" i="1"/>
  <c r="L130" i="1"/>
  <c r="L126" i="1"/>
  <c r="L115" i="1"/>
  <c r="L107" i="1"/>
  <c r="L99" i="1"/>
  <c r="L92" i="1"/>
  <c r="K81" i="1"/>
  <c r="N81" i="1" s="1"/>
  <c r="K73" i="1"/>
  <c r="N73" i="1" s="1"/>
  <c r="K65" i="1"/>
  <c r="N65" i="1" s="1"/>
  <c r="K57" i="1"/>
  <c r="N57" i="1" s="1"/>
  <c r="K49" i="1"/>
  <c r="N49" i="1" s="1"/>
  <c r="K41" i="1"/>
  <c r="N41" i="1" s="1"/>
  <c r="K33" i="1"/>
  <c r="N33" i="1" s="1"/>
  <c r="K25" i="1"/>
  <c r="N25" i="1" s="1"/>
  <c r="K17" i="1"/>
  <c r="N17" i="1" s="1"/>
  <c r="K9" i="1"/>
  <c r="N9" i="1" s="1"/>
  <c r="L176" i="1"/>
  <c r="L172" i="1"/>
  <c r="L168" i="1"/>
  <c r="L164" i="1"/>
  <c r="L160" i="1"/>
  <c r="L156" i="1"/>
  <c r="L152" i="1"/>
  <c r="L148" i="1"/>
  <c r="L144" i="1"/>
  <c r="L140" i="1"/>
  <c r="L136" i="1"/>
  <c r="K132" i="1"/>
  <c r="N132" i="1" s="1"/>
  <c r="K128" i="1"/>
  <c r="N128" i="1" s="1"/>
  <c r="K124" i="1"/>
  <c r="N124" i="1" s="1"/>
  <c r="L122" i="1"/>
  <c r="L117" i="1"/>
  <c r="L109" i="1"/>
  <c r="L101" i="1"/>
  <c r="L94" i="1"/>
  <c r="L87" i="1"/>
  <c r="K83" i="1"/>
  <c r="N83" i="1" s="1"/>
  <c r="K75" i="1"/>
  <c r="N75" i="1" s="1"/>
  <c r="K67" i="1"/>
  <c r="N67" i="1" s="1"/>
  <c r="K59" i="1"/>
  <c r="N59" i="1" s="1"/>
  <c r="K51" i="1"/>
  <c r="N51" i="1" s="1"/>
  <c r="K43" i="1"/>
  <c r="N43" i="1" s="1"/>
  <c r="K35" i="1"/>
  <c r="N35" i="1" s="1"/>
  <c r="K27" i="1"/>
  <c r="N27" i="1" s="1"/>
  <c r="K19" i="1"/>
  <c r="N19" i="1" s="1"/>
  <c r="K11" i="1"/>
  <c r="N11" i="1" s="1"/>
  <c r="K3" i="1"/>
  <c r="N3" i="1" s="1"/>
  <c r="L119" i="1"/>
  <c r="L111" i="1"/>
  <c r="L103" i="1"/>
  <c r="L95"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31" i="1"/>
  <c r="L127" i="1"/>
  <c r="L123" i="1"/>
  <c r="L120" i="1"/>
  <c r="L118" i="1"/>
  <c r="L116" i="1"/>
  <c r="L114" i="1"/>
  <c r="L112" i="1"/>
  <c r="L110" i="1"/>
  <c r="L108" i="1"/>
  <c r="L106" i="1"/>
  <c r="L104" i="1"/>
  <c r="L102" i="1"/>
  <c r="L100" i="1"/>
  <c r="L98" i="1"/>
  <c r="L96" i="1"/>
  <c r="L93" i="1"/>
  <c r="L91" i="1"/>
  <c r="L89" i="1"/>
  <c r="L88"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4" i="3"/>
  <c r="O1014" i="3"/>
  <c r="W1014" i="3"/>
  <c r="AE1014" i="3"/>
  <c r="AM1014" i="3"/>
  <c r="I1014" i="3"/>
  <c r="Q1014" i="3"/>
  <c r="Y1014" i="3"/>
  <c r="AG1014" i="3"/>
  <c r="AO1014" i="3"/>
  <c r="C1014" i="3"/>
  <c r="K1014" i="3"/>
  <c r="S1014" i="3"/>
  <c r="AA1014" i="3"/>
  <c r="AI1014" i="3"/>
  <c r="E1014" i="3"/>
  <c r="M1014" i="3"/>
  <c r="U1014" i="3"/>
  <c r="AC1014" i="3"/>
  <c r="AK1014"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O1022" i="3" s="1"/>
  <c r="P6" i="2"/>
  <c r="Q6" i="2" s="1"/>
  <c r="P9" i="2"/>
  <c r="Q9" i="2" s="1"/>
  <c r="P26" i="2"/>
  <c r="Q26" i="2" s="1"/>
  <c r="P2" i="2"/>
  <c r="Q2" i="2" s="1"/>
  <c r="P34" i="2"/>
  <c r="Q34" i="2" s="1"/>
  <c r="Q25" i="2"/>
  <c r="O25" i="2"/>
  <c r="Q19" i="2"/>
  <c r="O19" i="2"/>
  <c r="AK1011" i="3" s="1"/>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C1002" i="3" s="1"/>
  <c r="Q10" i="2"/>
  <c r="Q3" i="2"/>
  <c r="O3" i="2"/>
  <c r="Q49" i="2"/>
  <c r="O49" i="2"/>
  <c r="Q97" i="2"/>
  <c r="O97" i="2"/>
  <c r="Q47" i="2"/>
  <c r="O47" i="2"/>
  <c r="O35" i="2"/>
  <c r="W1027" i="3" s="1"/>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C1005" i="3" s="1"/>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AA1007" i="3" s="1"/>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1019" i="3" s="1"/>
  <c r="Q27" i="2"/>
  <c r="O12" i="2"/>
  <c r="K1004" i="3" s="1"/>
  <c r="Q12" i="2"/>
  <c r="Q147" i="2"/>
  <c r="O147" i="2"/>
  <c r="Q77" i="2"/>
  <c r="O77" i="2"/>
  <c r="M1007" i="3" l="1"/>
  <c r="AG1022" i="3"/>
  <c r="Q1007" i="3"/>
  <c r="C1007" i="3"/>
  <c r="S1022" i="3"/>
  <c r="AO1007" i="3"/>
  <c r="AC1022" i="3"/>
  <c r="Y1007" i="3"/>
  <c r="E1007" i="3"/>
  <c r="U1022" i="3"/>
  <c r="Q1022" i="3"/>
  <c r="G1007" i="3"/>
  <c r="K1007" i="3"/>
  <c r="AA1022" i="3"/>
  <c r="G1022" i="3"/>
  <c r="O1007" i="3"/>
  <c r="W1007" i="3"/>
  <c r="AC1007" i="3"/>
  <c r="S1007" i="3"/>
  <c r="O1011" i="3"/>
  <c r="AI1022" i="3"/>
  <c r="AO1022" i="3"/>
  <c r="W1022" i="3"/>
  <c r="Q1027" i="3"/>
  <c r="AM1007" i="3"/>
  <c r="AK1007" i="3"/>
  <c r="AI1007" i="3"/>
  <c r="S1011" i="3"/>
  <c r="M1022" i="3"/>
  <c r="C1022" i="3"/>
  <c r="AM1022" i="3"/>
  <c r="C1019" i="3"/>
  <c r="AO1011" i="3"/>
  <c r="AI1011" i="3"/>
  <c r="E1011" i="3"/>
  <c r="C1027" i="3"/>
  <c r="AI1019" i="3"/>
  <c r="K995" i="3"/>
  <c r="Q995" i="3"/>
  <c r="AM995" i="3"/>
  <c r="AC995" i="3"/>
  <c r="AA995" i="3"/>
  <c r="E995" i="3"/>
  <c r="S995" i="3"/>
  <c r="Y995" i="3"/>
  <c r="W995" i="3"/>
  <c r="AG995" i="3"/>
  <c r="AK995" i="3"/>
  <c r="M995" i="3"/>
  <c r="C995" i="3"/>
  <c r="AO995" i="3"/>
  <c r="U995" i="3"/>
  <c r="AE995" i="3"/>
  <c r="G995" i="3"/>
  <c r="AI995" i="3"/>
  <c r="I995" i="3"/>
  <c r="O995" i="3"/>
  <c r="C1000" i="3"/>
  <c r="I1000" i="3"/>
  <c r="AE1000" i="3"/>
  <c r="G1000" i="3"/>
  <c r="U1000" i="3"/>
  <c r="AI1000" i="3"/>
  <c r="K1000" i="3"/>
  <c r="AO1000" i="3"/>
  <c r="AM1000" i="3"/>
  <c r="O1000" i="3"/>
  <c r="AC1000" i="3"/>
  <c r="E1000" i="3"/>
  <c r="S1000" i="3"/>
  <c r="Q1000" i="3"/>
  <c r="AG1000" i="3"/>
  <c r="W1000" i="3"/>
  <c r="AK1000" i="3"/>
  <c r="M1000" i="3"/>
  <c r="AA1000" i="3"/>
  <c r="Y1000" i="3"/>
  <c r="AM1011" i="3"/>
  <c r="AC1027" i="3"/>
  <c r="AM1019" i="3"/>
  <c r="S1019" i="3"/>
  <c r="O1019" i="3"/>
  <c r="I1019" i="3"/>
  <c r="AO1019" i="3"/>
  <c r="AA1019" i="3"/>
  <c r="U1019" i="3"/>
  <c r="AE1019" i="3"/>
  <c r="Y1019" i="3"/>
  <c r="K1019" i="3"/>
  <c r="E1019" i="3"/>
  <c r="AK1019" i="3"/>
  <c r="G1019" i="3"/>
  <c r="AG1019" i="3"/>
  <c r="M1019" i="3"/>
  <c r="K999" i="3"/>
  <c r="Q999" i="3"/>
  <c r="AM999" i="3"/>
  <c r="O999" i="3"/>
  <c r="AI999" i="3"/>
  <c r="E999" i="3"/>
  <c r="S999" i="3"/>
  <c r="Y999" i="3"/>
  <c r="I999" i="3"/>
  <c r="AC999" i="3"/>
  <c r="AK999" i="3"/>
  <c r="M999" i="3"/>
  <c r="AA999" i="3"/>
  <c r="AG999" i="3"/>
  <c r="W999" i="3"/>
  <c r="AE999" i="3"/>
  <c r="G999" i="3"/>
  <c r="U999" i="3"/>
  <c r="C999" i="3"/>
  <c r="AO999" i="3"/>
  <c r="C1031" i="3"/>
  <c r="AI1031" i="3"/>
  <c r="AC1031" i="3"/>
  <c r="W1031" i="3"/>
  <c r="Q1031" i="3"/>
  <c r="K1031" i="3"/>
  <c r="E1031" i="3"/>
  <c r="AK1031" i="3"/>
  <c r="AE1031" i="3"/>
  <c r="Y1031" i="3"/>
  <c r="S1031" i="3"/>
  <c r="M1031" i="3"/>
  <c r="G1031" i="3"/>
  <c r="AM1031" i="3"/>
  <c r="AG1031" i="3"/>
  <c r="AA1031" i="3"/>
  <c r="U1031" i="3"/>
  <c r="O1031" i="3"/>
  <c r="I1031" i="3"/>
  <c r="AO1031" i="3"/>
  <c r="C997" i="3"/>
  <c r="AG997" i="3"/>
  <c r="AE997" i="3"/>
  <c r="G997" i="3"/>
  <c r="U997" i="3"/>
  <c r="AI997" i="3"/>
  <c r="K997" i="3"/>
  <c r="I997" i="3"/>
  <c r="AM997" i="3"/>
  <c r="O997" i="3"/>
  <c r="AC997" i="3"/>
  <c r="E997" i="3"/>
  <c r="S997" i="3"/>
  <c r="AO997" i="3"/>
  <c r="Y997" i="3"/>
  <c r="W997" i="3"/>
  <c r="AK997" i="3"/>
  <c r="M997" i="3"/>
  <c r="AA997" i="3"/>
  <c r="Q997" i="3"/>
  <c r="AA996" i="3"/>
  <c r="Y996" i="3"/>
  <c r="W996" i="3"/>
  <c r="AK996" i="3"/>
  <c r="M996" i="3"/>
  <c r="U996" i="3"/>
  <c r="C996" i="3"/>
  <c r="I996" i="3"/>
  <c r="AE996" i="3"/>
  <c r="G996" i="3"/>
  <c r="O996" i="3"/>
  <c r="AI996" i="3"/>
  <c r="K996" i="3"/>
  <c r="AO996" i="3"/>
  <c r="AM996" i="3"/>
  <c r="AG996" i="3"/>
  <c r="AC996" i="3"/>
  <c r="E996" i="3"/>
  <c r="S996" i="3"/>
  <c r="Q996" i="3"/>
  <c r="G1027" i="3"/>
  <c r="AG1027" i="3"/>
  <c r="M1027" i="3"/>
  <c r="O1027" i="3"/>
  <c r="I1027" i="3"/>
  <c r="AO1027" i="3"/>
  <c r="AA1027" i="3"/>
  <c r="U1027" i="3"/>
  <c r="AE1027" i="3"/>
  <c r="Y1027" i="3"/>
  <c r="K1027" i="3"/>
  <c r="E1027" i="3"/>
  <c r="AK1027" i="3"/>
  <c r="AM1027" i="3"/>
  <c r="S1027" i="3"/>
  <c r="C1003" i="3"/>
  <c r="AO1003" i="3"/>
  <c r="AE1003" i="3"/>
  <c r="G1003" i="3"/>
  <c r="U1003" i="3"/>
  <c r="AI1003" i="3"/>
  <c r="K1003" i="3"/>
  <c r="Q1003" i="3"/>
  <c r="AM1003" i="3"/>
  <c r="O1003" i="3"/>
  <c r="AC1003" i="3"/>
  <c r="E1003" i="3"/>
  <c r="S1003" i="3"/>
  <c r="Y1003" i="3"/>
  <c r="I1003" i="3"/>
  <c r="W1003" i="3"/>
  <c r="AK1003" i="3"/>
  <c r="M1003" i="3"/>
  <c r="AA1003" i="3"/>
  <c r="AG1003" i="3"/>
  <c r="C1039" i="3"/>
  <c r="AI1039" i="3"/>
  <c r="AC1039" i="3"/>
  <c r="W1039" i="3"/>
  <c r="Q1039" i="3"/>
  <c r="K1039" i="3"/>
  <c r="E1039" i="3"/>
  <c r="AK1039" i="3"/>
  <c r="AE1039" i="3"/>
  <c r="Y1039" i="3"/>
  <c r="S1039" i="3"/>
  <c r="M1039" i="3"/>
  <c r="G1039" i="3"/>
  <c r="AM1039" i="3"/>
  <c r="AG1039" i="3"/>
  <c r="AA1039" i="3"/>
  <c r="U1039" i="3"/>
  <c r="O1039" i="3"/>
  <c r="I1039" i="3"/>
  <c r="AO1039" i="3"/>
  <c r="M1011" i="3"/>
  <c r="C1011" i="3"/>
  <c r="G1011" i="3"/>
  <c r="I1011" i="3"/>
  <c r="K1011" i="3"/>
  <c r="AC1011" i="3"/>
  <c r="Y1011" i="3"/>
  <c r="AA1011" i="3"/>
  <c r="AE1011" i="3"/>
  <c r="AG1011" i="3"/>
  <c r="W1011" i="3"/>
  <c r="Q1011" i="3"/>
  <c r="U1011" i="3"/>
  <c r="AI1027" i="3"/>
  <c r="AC1019" i="3"/>
  <c r="W1019" i="3"/>
  <c r="AE1007" i="3"/>
  <c r="I1007" i="3"/>
  <c r="AG1007" i="3"/>
  <c r="U1007" i="3"/>
  <c r="AK1022" i="3"/>
  <c r="E1022" i="3"/>
  <c r="K1022" i="3"/>
  <c r="Y1022" i="3"/>
  <c r="AE1022" i="3"/>
  <c r="AK1002" i="3"/>
  <c r="AE1002" i="3"/>
  <c r="U1002" i="3"/>
  <c r="G1002" i="3"/>
  <c r="W1002" i="3"/>
  <c r="AE1005" i="3"/>
  <c r="AA1005" i="3"/>
  <c r="M1005" i="3"/>
  <c r="AK1005" i="3"/>
  <c r="AG1005" i="3"/>
  <c r="I1004" i="3"/>
  <c r="C1004" i="3"/>
  <c r="U1004" i="3"/>
  <c r="G1004" i="3"/>
  <c r="AE1004" i="3"/>
  <c r="E1002" i="3"/>
  <c r="AO1002" i="3"/>
  <c r="AA1002" i="3"/>
  <c r="M1002" i="3"/>
  <c r="AC1002" i="3"/>
  <c r="I1005" i="3"/>
  <c r="O1005" i="3"/>
  <c r="S1005" i="3"/>
  <c r="E1005" i="3"/>
  <c r="AC1005" i="3"/>
  <c r="W1004" i="3"/>
  <c r="Y1004" i="3"/>
  <c r="AA1004" i="3"/>
  <c r="M1004" i="3"/>
  <c r="AK1004" i="3"/>
  <c r="I1022" i="3"/>
  <c r="AG1002" i="3"/>
  <c r="Q1002" i="3"/>
  <c r="I1002" i="3"/>
  <c r="S1002" i="3"/>
  <c r="AI1002" i="3"/>
  <c r="Q1005" i="3"/>
  <c r="AM1005" i="3"/>
  <c r="AO1005" i="3"/>
  <c r="K1005" i="3"/>
  <c r="AI1005" i="3"/>
  <c r="AC1004" i="3"/>
  <c r="AG1004" i="3"/>
  <c r="Q1004" i="3"/>
  <c r="S1004" i="3"/>
  <c r="E1004" i="3"/>
  <c r="K1002" i="3"/>
  <c r="O1002" i="3"/>
  <c r="AM1002" i="3"/>
  <c r="Y1002" i="3"/>
  <c r="U1005" i="3"/>
  <c r="G1005" i="3"/>
  <c r="W1005" i="3"/>
  <c r="Y1005" i="3"/>
  <c r="AI1004" i="3"/>
  <c r="O1004" i="3"/>
  <c r="AM1004" i="3"/>
  <c r="AO1004" i="3"/>
  <c r="G1086" i="3"/>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AM7" i="3"/>
  <c r="AL2" i="3" s="1"/>
  <c r="AL4" i="3" s="1"/>
  <c r="AL5" i="3" s="1"/>
  <c r="AE7" i="3"/>
  <c r="AD2" i="3" s="1"/>
  <c r="AD4" i="3" s="1"/>
  <c r="AD5" i="3" s="1"/>
  <c r="W7" i="3"/>
  <c r="V2" i="3" s="1"/>
  <c r="V4" i="3" s="1"/>
  <c r="V5" i="3" s="1"/>
  <c r="O7" i="3"/>
  <c r="N2" i="3" s="1"/>
  <c r="N4" i="3" s="1"/>
  <c r="N5" i="3" s="1"/>
  <c r="G7" i="3"/>
  <c r="F2" i="3" s="1"/>
  <c r="F4" i="3" s="1"/>
  <c r="F5" i="3" s="1"/>
  <c r="Z4" i="3" l="1"/>
  <c r="Z5" i="3" s="1"/>
  <c r="B4" i="3"/>
  <c r="B5" i="3" s="1"/>
  <c r="AQ3" i="3"/>
  <c r="AQ5" i="3" s="1"/>
</calcChain>
</file>

<file path=xl/sharedStrings.xml><?xml version="1.0" encoding="utf-8"?>
<sst xmlns="http://schemas.openxmlformats.org/spreadsheetml/2006/main" count="340" uniqueCount="156">
  <si>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</si>
  <si>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</si>
  <si>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</si>
  <si>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</si>
  <si>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</si>
  <si>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</si>
  <si>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</si>
  <si>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</si>
  <si>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</si>
  <si>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</si>
  <si>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</si>
  <si>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</si>
  <si>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</si>
  <si>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</si>
  <si>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</si>
  <si>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</si>
  <si>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</si>
  <si>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</si>
  <si>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</si>
  <si>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</si>
  <si>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</si>
  <si>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</si>
  <si>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</si>
  <si>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</si>
  <si>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</si>
  <si>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</si>
  <si>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</si>
  <si>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</si>
  <si>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</si>
  <si>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</si>
  <si>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</si>
  <si>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</si>
  <si>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</si>
  <si>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</si>
  <si>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</si>
  <si>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</si>
  <si>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</si>
  <si>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</si>
  <si>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</si>
  <si>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</si>
  <si>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</si>
  <si>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</si>
  <si>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</si>
  <si>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</si>
  <si>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</si>
  <si>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</si>
  <si>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</si>
  <si>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</si>
  <si>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</si>
  <si>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</si>
  <si>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</si>
  <si>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</si>
  <si>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</si>
  <si>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</si>
  <si>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</si>
  <si>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</si>
  <si>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</si>
  <si>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</si>
  <si>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</si>
  <si>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</si>
  <si>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</si>
  <si>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</si>
  <si>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</si>
  <si>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</si>
  <si>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</si>
  <si>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</si>
  <si>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</si>
  <si>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</si>
  <si>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</si>
  <si>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</si>
  <si>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</si>
  <si>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</si>
  <si>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</si>
  <si>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</si>
  <si>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</si>
  <si>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</si>
  <si>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</si>
  <si>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</si>
  <si>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</si>
  <si>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</si>
  <si>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</si>
  <si>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</si>
  <si>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</si>
  <si>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</si>
  <si>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</si>
  <si>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</si>
  <si>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</si>
  <si>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</si>
  <si>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</si>
  <si>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</si>
  <si>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</si>
  <si>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 xml:space="preserve"> მუხრანის N1 საჯარო სკოლა</t>
  </si>
  <si>
    <t>სკოლაში წაყვანა</t>
  </si>
  <si>
    <t>ვარდისუბანი- სსიპ ნიკო ბაგრატიონის (ბურის) სახელობის მცხეთის მუნიციპალიტეტის სოფელ მუხრანის #1 საჯარო სკოლა</t>
  </si>
  <si>
    <t>სკოლიდან წამოყვანა</t>
  </si>
  <si>
    <t>მუხრნის ბოლო ე.წ მეურნეობის დასახლება- სსიპ ნიკო ბაგრატიონის (ბურის) სახელობის მცხეთის მუნიციპალიტეტის სოფელ მუხრანის #1 საჯარო სკოლა</t>
  </si>
  <si>
    <t>9:25; 14:30</t>
  </si>
  <si>
    <t>ნოზაძის ფერმა-პატარა ქანდა - სსიპ ნიკო ბაგრატიონის (ბურის) სახელობის მცხეთის მუნიციპალიტეტის სოფელ მუხრანის #1 საჯარო სკოლა</t>
  </si>
  <si>
    <t>14:30; 16:10</t>
  </si>
  <si>
    <t>ჩარდახის საჯარო სკოლა</t>
  </si>
  <si>
    <t>სოფელი გოროვანი-ჩარდახის საჯარო სკოლა</t>
  </si>
  <si>
    <t>ნიჩბისის საჯარო სკოლა</t>
  </si>
  <si>
    <t>ზემო ნიჩბისი-ნიჩბისის საჯარო სკოლა</t>
  </si>
  <si>
    <t>სოფელ სასხორის აგარაკები-ნიჩბისის საჯარო სკოლა</t>
  </si>
  <si>
    <t>სსიპ ქალაქ მცხეთის N1 საჯარო სკოლა</t>
  </si>
  <si>
    <t>არმაზის დასახლება (ცენტრი) - რკინიგზის გადასასვლელი-მცხეთის N1 საჯარო სკოლა</t>
  </si>
  <si>
    <t xml:space="preserve"> მუხადგვერდი (სოფლის ცენტრი) - მცხეთის N1 საჯარო სკოლა</t>
  </si>
  <si>
    <t>წიწამურის დასახლება - მცხათის N1 საჯარო სკოლა</t>
  </si>
  <si>
    <t xml:space="preserve"> ვაზიანის საჯარო სკოლა</t>
  </si>
  <si>
    <t>აზერბაიჯანული დასახლება მუხრანის დასაწყისი</t>
  </si>
  <si>
    <t>ქსოვრისის საჯარო სკოლა</t>
  </si>
  <si>
    <t>ილტოზა-ქსოვრისისი დასაწყისი -ქსოვრისის საჯარო სკოლა</t>
  </si>
  <si>
    <t>ქსოვრისი(სოფლის დასაწუისი-შუა უბანი -ქსოვრისის საჯარო სკოლა</t>
  </si>
  <si>
    <t>გალავნის საჯარო სკოლა</t>
  </si>
  <si>
    <t>არაშენდა (სოფლის ცენტრი)-შანკევანი(სოფლის დასაწყისი)-გალავნის საჯარო სკოლა</t>
  </si>
  <si>
    <t>ნავდარაანთკარი(ცენტრი და სამი უბანი)-კოტორაანთკარი(სოფლის სდასაწყისი)-გალავნის საჯარო სკოლა</t>
  </si>
  <si>
    <t>ზაქარო (სოფლის ცენტრი)-წინამძღვიანთკარის დევნილთა დასახლება(ტელევიზიის კორპუსები)-გალავნის საჯარო სკოლა</t>
  </si>
  <si>
    <t>ახატანი-ბიწმენდი-გალავნის საჯარო სკოლა</t>
  </si>
  <si>
    <t>საგურამოს საჯარო სკოლა</t>
  </si>
  <si>
    <t>ჯიღაურა-საგურამოს საჯარო სკოლა</t>
  </si>
  <si>
    <t>დევნილთა დასახლება-საგურამოს საჯარო სკოლა</t>
  </si>
  <si>
    <t>ძალისის საჯარო სკოლა</t>
  </si>
  <si>
    <t>ლამოვანი- ძალისის საჯარო სკოლა</t>
  </si>
  <si>
    <t>ციხევდავი - ძალისის საჯარო სკოლა</t>
  </si>
  <si>
    <t xml:space="preserve"> ბიწმენდის საჯარო სკოლა</t>
  </si>
  <si>
    <t>ახატანი-ბიწმენდის საჯარო სკოლა</t>
  </si>
  <si>
    <t>ჯიღაურა - ბიწმენდის საჯარო სკოლა</t>
  </si>
  <si>
    <t>წეროვნის N3 საჯარო სკოლა</t>
  </si>
  <si>
    <t>წილკნის დევნილთა დასახლება-წეროვნის N3 საჯარო სკოლა</t>
  </si>
  <si>
    <t xml:space="preserve"> ახალდაბის საჯარო სკოლა</t>
  </si>
  <si>
    <t>მილიწყალი-ფრეზეთი-ახალდაბის საჯარო სკოლა</t>
  </si>
  <si>
    <t>ძველი ფრეზეთი-ფრეზეთი - ახალდაბის საჯარო სკოლა</t>
  </si>
  <si>
    <t>მსხალდიდის საჯარო სკოლა</t>
  </si>
  <si>
    <t>ნახშირგორა-მსხალდიდის საჯარო სკოლა</t>
  </si>
  <si>
    <t xml:space="preserve"> წეროვნის N1 საჯარო სკოლა</t>
  </si>
  <si>
    <t>ქვემო წეროვანი-წეროვნის საჯარო სკოლა</t>
  </si>
  <si>
    <t>ზემო წეროვანი-წეროვნის საჯარო სკოლა</t>
  </si>
  <si>
    <t>გოროვანი-წეროვნის საჯარო სკოლა</t>
  </si>
  <si>
    <t>ჩარდახი-წეროვნის საჯარო სკოლა</t>
  </si>
  <si>
    <t>ციხისძირის საჯარო სკოლა</t>
  </si>
  <si>
    <t>ციხისძირის დასახლება-ციხისძირის საჯარო სკოლა</t>
  </si>
  <si>
    <t xml:space="preserve"> ქსნის საჯარო სკოლა</t>
  </si>
  <si>
    <t>ხიდისყური-ციხისძირის დასახლება-ქსნის საჯარო სკოლა</t>
  </si>
  <si>
    <t>წილკნის საჯარო სკოლა</t>
  </si>
  <si>
    <t>დევნილთა და სელექციის დასახლება- წილკნის სკოლა</t>
  </si>
  <si>
    <t>წილკანი(მუხების დასახლება- წილკნის სკოლა</t>
  </si>
  <si>
    <t>პატარა ქანდის საჯარო სკოლა</t>
  </si>
  <si>
    <t>მუხრანი(ჭაობისუნი- ობელისკი-ებრაელთა უბანი)-პატარა ქანდის საჯარო სკოლა</t>
  </si>
  <si>
    <t xml:space="preserve"> ძეგვის საჯარო სკოლა</t>
  </si>
  <si>
    <t>წმ.გიორგი მთწმინდელის მონასტრის სარეაბილიტაციო ცენტრთან არსებული თავშესაფარი-ძეგვის საჯარო სკოლა</t>
  </si>
  <si>
    <t>მისაქციელის საჯარო სკოლა</t>
  </si>
  <si>
    <t>ახალუბანი - მისაქციელი</t>
  </si>
  <si>
    <t>ნატახტარი მისაქციელი</t>
  </si>
  <si>
    <t>ნავაზი-მისაქციელი</t>
  </si>
  <si>
    <t>აღდგომლიანთკარი-მისაქციელი</t>
  </si>
  <si>
    <t xml:space="preserve">*სავარაუდო მანძილი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</si>
</sst>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Arial"/>
      <family val="2"/>
    </font>
    <font>
      <sz val="10"/>
      <name val="Calibri"/>
      <family val="2"/>
      <scheme val="minor"/>
    </font>
    <font>
      <sz val="11"/>
      <name val="Calibri"/>
      <family val="2"/>
      <scheme val="minor"/>
    </font>
    <font>
      <sz val="9"/>
      <name val="Calibri"/>
      <family val="2"/>
      <scheme val="minor"/>
    </font>
    <font>
      <sz val="9"/>
      <name val="Verdana"/>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9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0" fontId="4" fillId="0" borderId="1" xfId="0" applyNumberFormat="1" applyFont="1" applyFill="1" applyBorder="1" applyAlignment="1">
      <alignment horizontal="center" vertical="center" wrapText="1"/>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0" fontId="4" fillId="0" borderId="6" xfId="0" applyFont="1" applyFill="1" applyBorder="1" applyAlignment="1">
      <alignment vertical="center" wrapText="1"/>
    </xf>
    <xf numFmtId="2" fontId="8" fillId="0" borderId="1" xfId="0" applyNumberFormat="1" applyFont="1" applyFill="1" applyBorder="1" applyAlignment="1" applyProtection="1">
      <alignment horizontal="center" vertical="center"/>
      <protection locked="0"/>
    </xf>
    <xf numFmtId="2" fontId="8" fillId="0" borderId="6" xfId="0" applyNumberFormat="1" applyFont="1" applyFill="1" applyBorder="1" applyAlignment="1" applyProtection="1">
      <alignment horizontal="center" vertical="center" wrapText="1"/>
      <protection locked="0"/>
    </xf>
    <xf numFmtId="1" fontId="8" fillId="0" borderId="6" xfId="0" applyNumberFormat="1" applyFont="1" applyFill="1" applyBorder="1" applyAlignment="1" applyProtection="1">
      <alignment horizontal="center" vertical="center"/>
      <protection locked="0"/>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Fill="1" applyBorder="1" applyAlignment="1" applyProtection="1">
      <alignment horizontal="center" vertical="center"/>
      <protection locked="0"/>
    </xf>
    <xf numFmtId="0" fontId="17" fillId="0" borderId="1" xfId="0" applyFont="1" applyFill="1" applyBorder="1" applyAlignment="1">
      <alignment horizontal="center" vertical="center"/>
    </xf>
    <xf numFmtId="20" fontId="18" fillId="0" borderId="1" xfId="0" applyNumberFormat="1" applyFont="1" applyFill="1" applyBorder="1" applyAlignment="1">
      <alignment horizontal="center" vertical="center"/>
    </xf>
    <xf numFmtId="0" fontId="17" fillId="0" borderId="1" xfId="0" applyFont="1" applyFill="1" applyBorder="1" applyAlignment="1" applyProtection="1">
      <alignment horizontal="center" vertical="center"/>
      <protection locked="0"/>
    </xf>
    <xf numFmtId="20" fontId="17"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20" fontId="19" fillId="0" borderId="1" xfId="0" applyNumberFormat="1" applyFont="1" applyFill="1" applyBorder="1" applyAlignment="1">
      <alignment horizontal="center" vertical="center"/>
    </xf>
    <xf numFmtId="20" fontId="4" fillId="0" borderId="1" xfId="0" applyNumberFormat="1" applyFont="1" applyFill="1" applyBorder="1" applyAlignment="1">
      <alignment horizontal="center" vertical="center"/>
    </xf>
    <xf numFmtId="0" fontId="8" fillId="0" borderId="1" xfId="0" applyFont="1" applyFill="1" applyBorder="1" applyAlignment="1" applyProtection="1">
      <alignment horizontal="center" vertical="center" wrapText="1"/>
      <protection locked="0"/>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20" fontId="20"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xf>
    <xf numFmtId="2" fontId="8" fillId="0" borderId="1" xfId="0" applyNumberFormat="1" applyFont="1" applyFill="1" applyBorder="1" applyAlignment="1">
      <alignment horizontal="center" vertical="center"/>
    </xf>
    <xf numFmtId="0" fontId="16" fillId="0" borderId="1" xfId="0" applyFont="1" applyFill="1" applyBorder="1"/>
    <xf numFmtId="2" fontId="8" fillId="0" borderId="1" xfId="0" applyNumberFormat="1" applyFont="1" applyFill="1" applyBorder="1" applyAlignment="1">
      <alignment horizontal="center" vertical="center" wrapText="1"/>
    </xf>
    <xf numFmtId="0" fontId="19" fillId="0" borderId="6" xfId="0" applyFont="1" applyFill="1" applyBorder="1" applyAlignment="1">
      <alignment horizontal="center" vertical="center"/>
    </xf>
    <xf numFmtId="20" fontId="19" fillId="0" borderId="6" xfId="0" applyNumberFormat="1" applyFont="1" applyFill="1" applyBorder="1" applyAlignment="1">
      <alignment horizontal="center" vertical="center"/>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168</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168</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166</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224</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362</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88"/>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24</v>
      </c>
      <c r="G1" s="16" t="s">
        <v>155</v>
      </c>
      <c r="H1" s="16" t="s">
        <v>1</v>
      </c>
      <c r="I1" s="9" t="s">
        <v>8</v>
      </c>
      <c r="J1" s="16" t="s">
        <v>13</v>
      </c>
      <c r="K1" s="16" t="s">
        <v>14</v>
      </c>
      <c r="L1" s="16" t="s">
        <v>15</v>
      </c>
      <c r="M1" s="16" t="s">
        <v>2</v>
      </c>
      <c r="N1" s="16" t="s">
        <v>3</v>
      </c>
      <c r="P1" s="17" t="s">
        <v>4</v>
      </c>
      <c r="U1" s="12" t="s">
        <v>21</v>
      </c>
      <c r="V1" s="12" t="s">
        <v>22</v>
      </c>
      <c r="W1" s="12" t="s">
        <v>23</v>
      </c>
      <c r="X1" s="12" t="s">
        <v>87</v>
      </c>
    </row>
    <row r="2" spans="1:24" ht="16.5" customHeight="1">
      <c r="A2" s="1">
        <v>1</v>
      </c>
      <c r="B2" s="167" t="s">
        <v>91</v>
      </c>
      <c r="C2" s="170" t="s">
        <v>92</v>
      </c>
      <c r="D2" s="160">
        <v>0.37152777777777773</v>
      </c>
      <c r="E2" s="167" t="s">
        <v>93</v>
      </c>
      <c r="F2" s="161">
        <v>23</v>
      </c>
      <c r="G2" s="162">
        <v>4</v>
      </c>
      <c r="H2" s="171">
        <v>96</v>
      </c>
      <c r="I2" s="116"/>
      <c r="J2" s="1">
        <f>ROUNDUP(F2/20,0)</f>
        <v>2</v>
      </c>
      <c r="K2" s="8">
        <f>$P$3*J2*G2</f>
        <v>0</v>
      </c>
      <c r="L2" s="8">
        <f>$P$3*J2*G2*H2</f>
        <v>0</v>
      </c>
      <c r="M2" s="7"/>
      <c r="N2" s="6">
        <f>IFERROR(K2/M2,0)</f>
        <v>0</v>
      </c>
      <c r="P2" s="18" t="s">
        <v>5</v>
      </c>
      <c r="U2" s="13">
        <f>IFERROR(G2*J2,0)</f>
        <v>8</v>
      </c>
      <c r="V2" s="13">
        <f>IFERROR(U2*H2,0)</f>
        <v>768</v>
      </c>
      <c r="W2" s="13">
        <f>IF(X2&gt;=X3, X2, X3)</f>
        <v>1439</v>
      </c>
      <c r="X2" s="13">
        <f>SUMIFS(F:F,C:C, C2)</f>
        <v>1439</v>
      </c>
    </row>
    <row r="3" spans="1:24" ht="16.5" customHeight="1">
      <c r="A3" s="1">
        <v>2</v>
      </c>
      <c r="B3" s="168"/>
      <c r="C3" s="170" t="s">
        <v>94</v>
      </c>
      <c r="D3" s="160">
        <v>0.65277777777777779</v>
      </c>
      <c r="E3" s="169"/>
      <c r="F3" s="161">
        <v>23</v>
      </c>
      <c r="G3" s="162">
        <v>4</v>
      </c>
      <c r="H3" s="171">
        <v>96</v>
      </c>
      <c r="I3" s="116"/>
      <c r="J3" s="1">
        <f t="shared" ref="J3:J66" si="0">ROUNDUP(F3/20,0)</f>
        <v>2</v>
      </c>
      <c r="K3" s="8">
        <f t="shared" ref="K3:K66" si="1">$P$3*J3*G3</f>
        <v>0</v>
      </c>
      <c r="L3" s="8">
        <f t="shared" ref="L3:L66" si="2">$P$3*J3*G3*H3</f>
        <v>0</v>
      </c>
      <c r="M3" s="7"/>
      <c r="N3" s="6">
        <f t="shared" ref="N3:N66" si="3">IFERROR(K3/M3,0)</f>
        <v>0</v>
      </c>
      <c r="P3" s="3">
        <v>0</v>
      </c>
      <c r="U3" s="13">
        <f t="shared" ref="U3:U66" si="4">IFERROR(G3*J3,0)</f>
        <v>8</v>
      </c>
      <c r="V3" s="13">
        <f t="shared" ref="V3:V66" si="5">IFERROR(U3*H3,0)</f>
        <v>768</v>
      </c>
      <c r="X3" s="13">
        <f>SUMIFS(F:F,C:C, C3)</f>
        <v>1425</v>
      </c>
    </row>
    <row r="4" spans="1:24" ht="16.5" customHeight="1">
      <c r="A4" s="1">
        <v>3</v>
      </c>
      <c r="B4" s="168"/>
      <c r="C4" s="170" t="s">
        <v>92</v>
      </c>
      <c r="D4" s="160">
        <v>0.38194444444444442</v>
      </c>
      <c r="E4" s="167" t="s">
        <v>95</v>
      </c>
      <c r="F4" s="161">
        <v>13</v>
      </c>
      <c r="G4" s="162">
        <v>2.2000000000000002</v>
      </c>
      <c r="H4" s="171">
        <v>96</v>
      </c>
      <c r="I4" s="116"/>
      <c r="J4" s="1">
        <f t="shared" si="0"/>
        <v>1</v>
      </c>
      <c r="K4" s="8">
        <f t="shared" si="1"/>
        <v>0</v>
      </c>
      <c r="L4" s="8">
        <f t="shared" si="2"/>
        <v>0</v>
      </c>
      <c r="M4" s="7"/>
      <c r="N4" s="6">
        <f t="shared" si="3"/>
        <v>0</v>
      </c>
      <c r="P4" s="2" t="s">
        <v>6</v>
      </c>
      <c r="U4" s="13">
        <f t="shared" si="4"/>
        <v>2.2000000000000002</v>
      </c>
      <c r="V4" s="13">
        <f t="shared" si="5"/>
        <v>211.20000000000002</v>
      </c>
    </row>
    <row r="5" spans="1:24" ht="16.5" customHeight="1">
      <c r="A5" s="1">
        <v>4</v>
      </c>
      <c r="B5" s="168"/>
      <c r="C5" s="170" t="s">
        <v>94</v>
      </c>
      <c r="D5" s="160">
        <v>0.66319444444444442</v>
      </c>
      <c r="E5" s="169"/>
      <c r="F5" s="161">
        <v>13</v>
      </c>
      <c r="G5" s="162">
        <v>2.2000000000000002</v>
      </c>
      <c r="H5" s="171">
        <v>96</v>
      </c>
      <c r="I5" s="116"/>
      <c r="J5" s="1">
        <f t="shared" si="0"/>
        <v>1</v>
      </c>
      <c r="K5" s="8">
        <f t="shared" si="1"/>
        <v>0</v>
      </c>
      <c r="L5" s="8">
        <f t="shared" si="2"/>
        <v>0</v>
      </c>
      <c r="M5" s="7"/>
      <c r="N5" s="6">
        <f t="shared" si="3"/>
        <v>0</v>
      </c>
      <c r="P5" s="19">
        <f>SUM(L:L)</f>
        <v>0</v>
      </c>
      <c r="U5" s="13">
        <f t="shared" si="4"/>
        <v>2.2000000000000002</v>
      </c>
      <c r="V5" s="13">
        <f t="shared" si="5"/>
        <v>211.20000000000002</v>
      </c>
    </row>
    <row r="6" spans="1:24" ht="16.5" customHeight="1">
      <c r="A6" s="1">
        <v>5</v>
      </c>
      <c r="B6" s="168"/>
      <c r="C6" s="172" t="s">
        <v>92</v>
      </c>
      <c r="D6" s="173" t="s">
        <v>96</v>
      </c>
      <c r="E6" s="167" t="s">
        <v>97</v>
      </c>
      <c r="F6" s="174">
        <v>24</v>
      </c>
      <c r="G6" s="162">
        <v>3.5</v>
      </c>
      <c r="H6" s="171">
        <v>96</v>
      </c>
      <c r="I6" s="116"/>
      <c r="J6" s="1">
        <f t="shared" si="0"/>
        <v>2</v>
      </c>
      <c r="K6" s="8">
        <f t="shared" si="1"/>
        <v>0</v>
      </c>
      <c r="L6" s="8">
        <f t="shared" si="2"/>
        <v>0</v>
      </c>
      <c r="M6" s="7"/>
      <c r="N6" s="6">
        <f t="shared" si="3"/>
        <v>0</v>
      </c>
      <c r="P6" s="2" t="s">
        <v>25</v>
      </c>
      <c r="U6" s="13">
        <f t="shared" si="4"/>
        <v>7</v>
      </c>
      <c r="V6" s="13">
        <f t="shared" si="5"/>
        <v>672</v>
      </c>
    </row>
    <row r="7" spans="1:24" ht="16.5" customHeight="1">
      <c r="A7" s="1">
        <v>6</v>
      </c>
      <c r="B7" s="169"/>
      <c r="C7" s="170" t="s">
        <v>94</v>
      </c>
      <c r="D7" s="175" t="s">
        <v>98</v>
      </c>
      <c r="E7" s="169"/>
      <c r="F7" s="174">
        <v>24</v>
      </c>
      <c r="G7" s="162">
        <v>3.5</v>
      </c>
      <c r="H7" s="171">
        <v>96</v>
      </c>
      <c r="I7" s="116"/>
      <c r="J7" s="1">
        <f t="shared" si="0"/>
        <v>2</v>
      </c>
      <c r="K7" s="8">
        <f t="shared" si="1"/>
        <v>0</v>
      </c>
      <c r="L7" s="8">
        <f t="shared" si="2"/>
        <v>0</v>
      </c>
      <c r="M7" s="7"/>
      <c r="N7" s="6">
        <f t="shared" si="3"/>
        <v>0</v>
      </c>
      <c r="P7" s="20">
        <f>W2</f>
        <v>1439</v>
      </c>
      <c r="U7" s="13">
        <f t="shared" si="4"/>
        <v>7</v>
      </c>
      <c r="V7" s="13">
        <f t="shared" si="5"/>
        <v>672</v>
      </c>
    </row>
    <row r="8" spans="1:24" ht="16.5" customHeight="1">
      <c r="A8" s="1">
        <v>7</v>
      </c>
      <c r="B8" s="167" t="s">
        <v>99</v>
      </c>
      <c r="C8" s="170" t="s">
        <v>92</v>
      </c>
      <c r="D8" s="160">
        <v>0.38541666666666669</v>
      </c>
      <c r="E8" s="167" t="s">
        <v>100</v>
      </c>
      <c r="F8" s="161">
        <v>24</v>
      </c>
      <c r="G8" s="164">
        <v>2</v>
      </c>
      <c r="H8" s="171">
        <v>96</v>
      </c>
      <c r="I8" s="116"/>
      <c r="J8" s="1">
        <f t="shared" si="0"/>
        <v>2</v>
      </c>
      <c r="K8" s="8">
        <f t="shared" si="1"/>
        <v>0</v>
      </c>
      <c r="L8" s="8">
        <f t="shared" si="2"/>
        <v>0</v>
      </c>
      <c r="M8" s="7"/>
      <c r="N8" s="6">
        <f t="shared" si="3"/>
        <v>0</v>
      </c>
      <c r="P8" s="2" t="s">
        <v>26</v>
      </c>
      <c r="U8" s="13">
        <f t="shared" si="4"/>
        <v>4</v>
      </c>
      <c r="V8" s="13">
        <f t="shared" si="5"/>
        <v>384</v>
      </c>
    </row>
    <row r="9" spans="1:24" ht="16.5" customHeight="1">
      <c r="A9" s="1">
        <v>8</v>
      </c>
      <c r="B9" s="169"/>
      <c r="C9" s="170" t="s">
        <v>94</v>
      </c>
      <c r="D9" s="160">
        <v>0.57638888888888895</v>
      </c>
      <c r="E9" s="169"/>
      <c r="F9" s="161">
        <v>24</v>
      </c>
      <c r="G9" s="164">
        <v>2</v>
      </c>
      <c r="H9" s="171">
        <v>96</v>
      </c>
      <c r="I9" s="116"/>
      <c r="J9" s="1">
        <f t="shared" si="0"/>
        <v>2</v>
      </c>
      <c r="K9" s="8">
        <f t="shared" si="1"/>
        <v>0</v>
      </c>
      <c r="L9" s="8">
        <f t="shared" si="2"/>
        <v>0</v>
      </c>
      <c r="M9" s="7"/>
      <c r="N9" s="6">
        <f t="shared" si="3"/>
        <v>0</v>
      </c>
      <c r="P9" s="19">
        <f>SUM(U:U)</f>
        <v>1001.4199999999998</v>
      </c>
      <c r="U9" s="13">
        <f t="shared" si="4"/>
        <v>4</v>
      </c>
      <c r="V9" s="13">
        <f t="shared" si="5"/>
        <v>384</v>
      </c>
    </row>
    <row r="10" spans="1:24" ht="16.5" customHeight="1">
      <c r="A10" s="1">
        <v>9</v>
      </c>
      <c r="B10" s="167" t="s">
        <v>101</v>
      </c>
      <c r="C10" s="170" t="s">
        <v>92</v>
      </c>
      <c r="D10" s="160">
        <v>0.3576388888888889</v>
      </c>
      <c r="E10" s="167" t="s">
        <v>102</v>
      </c>
      <c r="F10" s="161">
        <v>22</v>
      </c>
      <c r="G10" s="162">
        <v>4</v>
      </c>
      <c r="H10" s="171">
        <v>96</v>
      </c>
      <c r="I10" s="116"/>
      <c r="J10" s="1">
        <f t="shared" si="0"/>
        <v>2</v>
      </c>
      <c r="K10" s="8">
        <f t="shared" si="1"/>
        <v>0</v>
      </c>
      <c r="L10" s="8">
        <f t="shared" si="2"/>
        <v>0</v>
      </c>
      <c r="M10" s="7"/>
      <c r="N10" s="6">
        <f t="shared" si="3"/>
        <v>0</v>
      </c>
      <c r="P10" s="2" t="s">
        <v>27</v>
      </c>
      <c r="U10" s="13">
        <f t="shared" si="4"/>
        <v>8</v>
      </c>
      <c r="V10" s="13">
        <f t="shared" si="5"/>
        <v>768</v>
      </c>
    </row>
    <row r="11" spans="1:24" ht="16.5" customHeight="1" thickBot="1">
      <c r="A11" s="1">
        <v>10</v>
      </c>
      <c r="B11" s="168"/>
      <c r="C11" s="170" t="s">
        <v>94</v>
      </c>
      <c r="D11" s="160">
        <v>0.64236111111111105</v>
      </c>
      <c r="E11" s="169"/>
      <c r="F11" s="161">
        <v>22</v>
      </c>
      <c r="G11" s="162">
        <v>4</v>
      </c>
      <c r="H11" s="171">
        <v>96</v>
      </c>
      <c r="I11" s="116"/>
      <c r="J11" s="1">
        <f t="shared" si="0"/>
        <v>2</v>
      </c>
      <c r="K11" s="8">
        <f t="shared" si="1"/>
        <v>0</v>
      </c>
      <c r="L11" s="8">
        <f t="shared" si="2"/>
        <v>0</v>
      </c>
      <c r="M11" s="7"/>
      <c r="N11" s="6">
        <f t="shared" si="3"/>
        <v>0</v>
      </c>
      <c r="P11" s="21">
        <f>SUM(V:V)</f>
        <v>96136.320000000007</v>
      </c>
      <c r="U11" s="13">
        <f t="shared" si="4"/>
        <v>8</v>
      </c>
      <c r="V11" s="13">
        <f t="shared" si="5"/>
        <v>768</v>
      </c>
    </row>
    <row r="12" spans="1:24" ht="16.5" customHeight="1">
      <c r="A12" s="1">
        <v>11</v>
      </c>
      <c r="B12" s="168"/>
      <c r="C12" s="170" t="s">
        <v>92</v>
      </c>
      <c r="D12" s="160">
        <v>0.37152777777777773</v>
      </c>
      <c r="E12" s="167" t="s">
        <v>103</v>
      </c>
      <c r="F12" s="161">
        <v>1</v>
      </c>
      <c r="G12" s="164">
        <v>4</v>
      </c>
      <c r="H12" s="171">
        <v>96</v>
      </c>
      <c r="I12" s="116"/>
      <c r="J12" s="1">
        <f t="shared" si="0"/>
        <v>1</v>
      </c>
      <c r="K12" s="8">
        <f t="shared" si="1"/>
        <v>0</v>
      </c>
      <c r="L12" s="8">
        <f t="shared" si="2"/>
        <v>0</v>
      </c>
      <c r="M12" s="7"/>
      <c r="N12" s="6">
        <f t="shared" si="3"/>
        <v>0</v>
      </c>
      <c r="P12" s="22"/>
      <c r="U12" s="13">
        <f t="shared" si="4"/>
        <v>4</v>
      </c>
      <c r="V12" s="13">
        <f t="shared" si="5"/>
        <v>384</v>
      </c>
    </row>
    <row r="13" spans="1:24" ht="16.5" customHeight="1">
      <c r="A13" s="1">
        <v>12</v>
      </c>
      <c r="B13" s="169"/>
      <c r="C13" s="170" t="s">
        <v>94</v>
      </c>
      <c r="D13" s="160">
        <v>0.625</v>
      </c>
      <c r="E13" s="169"/>
      <c r="F13" s="161">
        <v>1</v>
      </c>
      <c r="G13" s="164">
        <v>4</v>
      </c>
      <c r="H13" s="171">
        <v>96</v>
      </c>
      <c r="I13" s="116"/>
      <c r="J13" s="1">
        <f t="shared" si="0"/>
        <v>1</v>
      </c>
      <c r="K13" s="8">
        <f t="shared" si="1"/>
        <v>0</v>
      </c>
      <c r="L13" s="8">
        <f t="shared" si="2"/>
        <v>0</v>
      </c>
      <c r="M13" s="7"/>
      <c r="N13" s="6">
        <f t="shared" si="3"/>
        <v>0</v>
      </c>
      <c r="P13" s="23" t="s">
        <v>16</v>
      </c>
      <c r="U13" s="13">
        <f t="shared" si="4"/>
        <v>4</v>
      </c>
      <c r="V13" s="13">
        <f t="shared" si="5"/>
        <v>384</v>
      </c>
    </row>
    <row r="14" spans="1:24" ht="16.5" customHeight="1">
      <c r="A14" s="1">
        <v>13</v>
      </c>
      <c r="B14" s="167" t="s">
        <v>104</v>
      </c>
      <c r="C14" s="170" t="s">
        <v>92</v>
      </c>
      <c r="D14" s="160">
        <v>0.375</v>
      </c>
      <c r="E14" s="167" t="s">
        <v>105</v>
      </c>
      <c r="F14" s="161">
        <v>97</v>
      </c>
      <c r="G14" s="162">
        <v>7</v>
      </c>
      <c r="H14" s="171">
        <v>96</v>
      </c>
      <c r="I14" s="116"/>
      <c r="J14" s="1">
        <f t="shared" si="0"/>
        <v>5</v>
      </c>
      <c r="K14" s="8">
        <f t="shared" si="1"/>
        <v>0</v>
      </c>
      <c r="L14" s="8">
        <f t="shared" si="2"/>
        <v>0</v>
      </c>
      <c r="M14" s="7"/>
      <c r="N14" s="6">
        <f t="shared" si="3"/>
        <v>0</v>
      </c>
      <c r="P14" s="141" t="s">
        <v>17</v>
      </c>
      <c r="U14" s="13">
        <f t="shared" si="4"/>
        <v>35</v>
      </c>
      <c r="V14" s="13">
        <f t="shared" si="5"/>
        <v>3360</v>
      </c>
    </row>
    <row r="15" spans="1:24" ht="16.5" customHeight="1">
      <c r="A15" s="1">
        <v>14</v>
      </c>
      <c r="B15" s="168"/>
      <c r="C15" s="170" t="s">
        <v>94</v>
      </c>
      <c r="D15" s="160">
        <v>0.60416666666666663</v>
      </c>
      <c r="E15" s="169"/>
      <c r="F15" s="161">
        <v>97</v>
      </c>
      <c r="G15" s="164">
        <v>7</v>
      </c>
      <c r="H15" s="171">
        <v>96</v>
      </c>
      <c r="I15" s="116"/>
      <c r="J15" s="1">
        <f t="shared" si="0"/>
        <v>5</v>
      </c>
      <c r="K15" s="8">
        <f t="shared" si="1"/>
        <v>0</v>
      </c>
      <c r="L15" s="8">
        <f t="shared" si="2"/>
        <v>0</v>
      </c>
      <c r="M15" s="7"/>
      <c r="N15" s="6">
        <f t="shared" si="3"/>
        <v>0</v>
      </c>
      <c r="P15" s="141"/>
      <c r="U15" s="13">
        <f t="shared" si="4"/>
        <v>35</v>
      </c>
      <c r="V15" s="13">
        <f t="shared" si="5"/>
        <v>3360</v>
      </c>
    </row>
    <row r="16" spans="1:24" ht="16.5" customHeight="1">
      <c r="A16" s="1">
        <v>15</v>
      </c>
      <c r="B16" s="168"/>
      <c r="C16" s="170" t="s">
        <v>92</v>
      </c>
      <c r="D16" s="160">
        <v>0.375</v>
      </c>
      <c r="E16" s="167" t="s">
        <v>106</v>
      </c>
      <c r="F16" s="161">
        <v>12</v>
      </c>
      <c r="G16" s="164">
        <v>8</v>
      </c>
      <c r="H16" s="171">
        <v>96</v>
      </c>
      <c r="I16" s="116"/>
      <c r="J16" s="1">
        <f t="shared" si="0"/>
        <v>1</v>
      </c>
      <c r="K16" s="8">
        <f t="shared" si="1"/>
        <v>0</v>
      </c>
      <c r="L16" s="8">
        <f t="shared" si="2"/>
        <v>0</v>
      </c>
      <c r="M16" s="7"/>
      <c r="N16" s="6">
        <f t="shared" si="3"/>
        <v>0</v>
      </c>
      <c r="P16" s="141"/>
      <c r="U16" s="13">
        <f t="shared" si="4"/>
        <v>8</v>
      </c>
      <c r="V16" s="13">
        <f t="shared" si="5"/>
        <v>768</v>
      </c>
    </row>
    <row r="17" spans="1:22" ht="16.5" customHeight="1">
      <c r="A17" s="1">
        <v>16</v>
      </c>
      <c r="B17" s="168"/>
      <c r="C17" s="170" t="s">
        <v>94</v>
      </c>
      <c r="D17" s="160">
        <v>0.625</v>
      </c>
      <c r="E17" s="169"/>
      <c r="F17" s="161">
        <v>12</v>
      </c>
      <c r="G17" s="164">
        <v>8</v>
      </c>
      <c r="H17" s="171">
        <v>96</v>
      </c>
      <c r="I17" s="116"/>
      <c r="J17" s="1">
        <f t="shared" si="0"/>
        <v>1</v>
      </c>
      <c r="K17" s="8">
        <f t="shared" si="1"/>
        <v>0</v>
      </c>
      <c r="L17" s="8">
        <f t="shared" si="2"/>
        <v>0</v>
      </c>
      <c r="M17" s="7"/>
      <c r="N17" s="6">
        <f t="shared" si="3"/>
        <v>0</v>
      </c>
      <c r="P17" s="24"/>
      <c r="U17" s="13">
        <f t="shared" si="4"/>
        <v>8</v>
      </c>
      <c r="V17" s="13">
        <f t="shared" si="5"/>
        <v>768</v>
      </c>
    </row>
    <row r="18" spans="1:22" ht="16.5" customHeight="1">
      <c r="A18" s="1">
        <v>17</v>
      </c>
      <c r="B18" s="168"/>
      <c r="C18" s="170" t="s">
        <v>92</v>
      </c>
      <c r="D18" s="160">
        <v>0.375</v>
      </c>
      <c r="E18" s="167" t="s">
        <v>107</v>
      </c>
      <c r="F18" s="161">
        <v>9</v>
      </c>
      <c r="G18" s="164">
        <v>7</v>
      </c>
      <c r="H18" s="171">
        <v>96</v>
      </c>
      <c r="I18" s="116"/>
      <c r="J18" s="1">
        <f t="shared" si="0"/>
        <v>1</v>
      </c>
      <c r="K18" s="8">
        <f t="shared" si="1"/>
        <v>0</v>
      </c>
      <c r="L18" s="8">
        <f t="shared" si="2"/>
        <v>0</v>
      </c>
      <c r="M18" s="7"/>
      <c r="N18" s="6">
        <f t="shared" si="3"/>
        <v>0</v>
      </c>
      <c r="P18" s="5" t="s">
        <v>13</v>
      </c>
      <c r="U18" s="13">
        <f t="shared" si="4"/>
        <v>7</v>
      </c>
      <c r="V18" s="13">
        <f t="shared" si="5"/>
        <v>672</v>
      </c>
    </row>
    <row r="19" spans="1:22" ht="16.5" customHeight="1">
      <c r="A19" s="1">
        <v>18</v>
      </c>
      <c r="B19" s="169"/>
      <c r="C19" s="170" t="s">
        <v>94</v>
      </c>
      <c r="D19" s="160">
        <v>0.58333333333333337</v>
      </c>
      <c r="E19" s="169"/>
      <c r="F19" s="161">
        <v>9</v>
      </c>
      <c r="G19" s="164">
        <v>7</v>
      </c>
      <c r="H19" s="171">
        <v>96</v>
      </c>
      <c r="I19" s="116"/>
      <c r="J19" s="1">
        <f t="shared" si="0"/>
        <v>1</v>
      </c>
      <c r="K19" s="8">
        <f t="shared" si="1"/>
        <v>0</v>
      </c>
      <c r="L19" s="8">
        <f t="shared" si="2"/>
        <v>0</v>
      </c>
      <c r="M19" s="7"/>
      <c r="N19" s="6">
        <f t="shared" si="3"/>
        <v>0</v>
      </c>
      <c r="P19" s="142" t="s">
        <v>18</v>
      </c>
      <c r="U19" s="13">
        <f t="shared" si="4"/>
        <v>7</v>
      </c>
      <c r="V19" s="13">
        <f t="shared" si="5"/>
        <v>672</v>
      </c>
    </row>
    <row r="20" spans="1:22" ht="16.5" customHeight="1">
      <c r="A20" s="1">
        <v>19</v>
      </c>
      <c r="B20" s="167" t="s">
        <v>108</v>
      </c>
      <c r="C20" s="170" t="s">
        <v>92</v>
      </c>
      <c r="D20" s="160">
        <v>0.375</v>
      </c>
      <c r="E20" s="167" t="s">
        <v>109</v>
      </c>
      <c r="F20" s="161">
        <v>13</v>
      </c>
      <c r="G20" s="162">
        <v>2.5</v>
      </c>
      <c r="H20" s="171">
        <v>96</v>
      </c>
      <c r="I20" s="116"/>
      <c r="J20" s="1">
        <f t="shared" si="0"/>
        <v>1</v>
      </c>
      <c r="K20" s="8">
        <f t="shared" si="1"/>
        <v>0</v>
      </c>
      <c r="L20" s="8">
        <f t="shared" si="2"/>
        <v>0</v>
      </c>
      <c r="M20" s="7"/>
      <c r="N20" s="6">
        <f t="shared" si="3"/>
        <v>0</v>
      </c>
      <c r="P20" s="142"/>
      <c r="U20" s="13">
        <f t="shared" si="4"/>
        <v>2.5</v>
      </c>
      <c r="V20" s="13">
        <f t="shared" si="5"/>
        <v>240</v>
      </c>
    </row>
    <row r="21" spans="1:22" ht="16.5" customHeight="1">
      <c r="A21" s="1">
        <v>20</v>
      </c>
      <c r="B21" s="169"/>
      <c r="C21" s="170" t="s">
        <v>94</v>
      </c>
      <c r="D21" s="160">
        <v>0.625</v>
      </c>
      <c r="E21" s="169"/>
      <c r="F21" s="161">
        <v>13</v>
      </c>
      <c r="G21" s="162">
        <v>2.5</v>
      </c>
      <c r="H21" s="171">
        <v>96</v>
      </c>
      <c r="I21" s="116"/>
      <c r="J21" s="1">
        <f t="shared" si="0"/>
        <v>1</v>
      </c>
      <c r="K21" s="8">
        <f t="shared" si="1"/>
        <v>0</v>
      </c>
      <c r="L21" s="8">
        <f t="shared" si="2"/>
        <v>0</v>
      </c>
      <c r="M21" s="7"/>
      <c r="N21" s="6">
        <f t="shared" si="3"/>
        <v>0</v>
      </c>
      <c r="P21" s="142"/>
      <c r="U21" s="13">
        <f t="shared" si="4"/>
        <v>2.5</v>
      </c>
      <c r="V21" s="13">
        <f t="shared" si="5"/>
        <v>240</v>
      </c>
    </row>
    <row r="22" spans="1:22" ht="16.5" customHeight="1">
      <c r="A22" s="1">
        <v>21</v>
      </c>
      <c r="B22" s="167" t="s">
        <v>110</v>
      </c>
      <c r="C22" s="170" t="s">
        <v>92</v>
      </c>
      <c r="D22" s="160">
        <v>0.3611111111111111</v>
      </c>
      <c r="E22" s="167" t="s">
        <v>111</v>
      </c>
      <c r="F22" s="161">
        <v>21</v>
      </c>
      <c r="G22" s="162">
        <v>2.8</v>
      </c>
      <c r="H22" s="171">
        <v>96</v>
      </c>
      <c r="I22" s="116"/>
      <c r="J22" s="1">
        <f t="shared" si="0"/>
        <v>2</v>
      </c>
      <c r="K22" s="8">
        <f t="shared" si="1"/>
        <v>0</v>
      </c>
      <c r="L22" s="8">
        <f t="shared" si="2"/>
        <v>0</v>
      </c>
      <c r="M22" s="7"/>
      <c r="N22" s="6">
        <f t="shared" si="3"/>
        <v>0</v>
      </c>
      <c r="P22" s="142"/>
      <c r="U22" s="13">
        <f t="shared" si="4"/>
        <v>5.6</v>
      </c>
      <c r="V22" s="13">
        <f t="shared" si="5"/>
        <v>537.59999999999991</v>
      </c>
    </row>
    <row r="23" spans="1:22" ht="16.5" customHeight="1">
      <c r="A23" s="1">
        <v>22</v>
      </c>
      <c r="B23" s="168"/>
      <c r="C23" s="170" t="s">
        <v>94</v>
      </c>
      <c r="D23" s="160">
        <v>0.60763888888888895</v>
      </c>
      <c r="E23" s="169"/>
      <c r="F23" s="161">
        <v>21</v>
      </c>
      <c r="G23" s="162">
        <v>2.8</v>
      </c>
      <c r="H23" s="171">
        <v>96</v>
      </c>
      <c r="I23" s="116"/>
      <c r="J23" s="1">
        <f t="shared" si="0"/>
        <v>2</v>
      </c>
      <c r="K23" s="8">
        <f t="shared" si="1"/>
        <v>0</v>
      </c>
      <c r="L23" s="8">
        <f t="shared" si="2"/>
        <v>0</v>
      </c>
      <c r="M23" s="7"/>
      <c r="N23" s="6">
        <f t="shared" si="3"/>
        <v>0</v>
      </c>
      <c r="P23" s="142"/>
      <c r="U23" s="13">
        <f t="shared" si="4"/>
        <v>5.6</v>
      </c>
      <c r="V23" s="13">
        <f t="shared" si="5"/>
        <v>537.59999999999991</v>
      </c>
    </row>
    <row r="24" spans="1:22" ht="16.5" customHeight="1">
      <c r="A24" s="1">
        <v>23</v>
      </c>
      <c r="B24" s="168"/>
      <c r="C24" s="170" t="s">
        <v>92</v>
      </c>
      <c r="D24" s="160">
        <v>0.37152777777777773</v>
      </c>
      <c r="E24" s="167" t="s">
        <v>112</v>
      </c>
      <c r="F24" s="161">
        <v>39</v>
      </c>
      <c r="G24" s="162">
        <v>2.2000000000000002</v>
      </c>
      <c r="H24" s="171">
        <v>96</v>
      </c>
      <c r="I24" s="116"/>
      <c r="J24" s="1">
        <f t="shared" si="0"/>
        <v>2</v>
      </c>
      <c r="K24" s="8">
        <f t="shared" si="1"/>
        <v>0</v>
      </c>
      <c r="L24" s="8">
        <f t="shared" si="2"/>
        <v>0</v>
      </c>
      <c r="M24" s="7"/>
      <c r="N24" s="6">
        <f t="shared" si="3"/>
        <v>0</v>
      </c>
      <c r="P24" s="142"/>
      <c r="U24" s="13">
        <f t="shared" si="4"/>
        <v>4.4000000000000004</v>
      </c>
      <c r="V24" s="13">
        <f t="shared" si="5"/>
        <v>422.40000000000003</v>
      </c>
    </row>
    <row r="25" spans="1:22" ht="16.5" customHeight="1">
      <c r="A25" s="1">
        <v>24</v>
      </c>
      <c r="B25" s="169"/>
      <c r="C25" s="170" t="s">
        <v>94</v>
      </c>
      <c r="D25" s="160">
        <v>0.62152777777777779</v>
      </c>
      <c r="E25" s="169"/>
      <c r="F25" s="161">
        <v>39</v>
      </c>
      <c r="G25" s="162">
        <v>2.2000000000000002</v>
      </c>
      <c r="H25" s="171">
        <v>96</v>
      </c>
      <c r="I25" s="116"/>
      <c r="J25" s="1">
        <f t="shared" si="0"/>
        <v>2</v>
      </c>
      <c r="K25" s="8">
        <f t="shared" si="1"/>
        <v>0</v>
      </c>
      <c r="L25" s="8">
        <f t="shared" si="2"/>
        <v>0</v>
      </c>
      <c r="M25" s="7"/>
      <c r="N25" s="6">
        <f t="shared" si="3"/>
        <v>0</v>
      </c>
      <c r="P25" s="142"/>
      <c r="U25" s="13">
        <f t="shared" si="4"/>
        <v>4.4000000000000004</v>
      </c>
      <c r="V25" s="13">
        <f t="shared" si="5"/>
        <v>422.40000000000003</v>
      </c>
    </row>
    <row r="26" spans="1:22" ht="16.5" customHeight="1">
      <c r="A26" s="1">
        <v>25</v>
      </c>
      <c r="B26" s="167" t="s">
        <v>113</v>
      </c>
      <c r="C26" s="170" t="s">
        <v>92</v>
      </c>
      <c r="D26" s="160">
        <v>0.39583333333333331</v>
      </c>
      <c r="E26" s="167" t="s">
        <v>114</v>
      </c>
      <c r="F26" s="161">
        <v>11</v>
      </c>
      <c r="G26" s="162">
        <v>5</v>
      </c>
      <c r="H26" s="171">
        <v>96</v>
      </c>
      <c r="I26" s="116"/>
      <c r="J26" s="1">
        <f t="shared" si="0"/>
        <v>1</v>
      </c>
      <c r="K26" s="8">
        <f t="shared" si="1"/>
        <v>0</v>
      </c>
      <c r="L26" s="8">
        <f t="shared" si="2"/>
        <v>0</v>
      </c>
      <c r="M26" s="7"/>
      <c r="N26" s="6">
        <f t="shared" si="3"/>
        <v>0</v>
      </c>
      <c r="P26" s="142"/>
      <c r="U26" s="13">
        <f t="shared" si="4"/>
        <v>5</v>
      </c>
      <c r="V26" s="13">
        <f t="shared" si="5"/>
        <v>480</v>
      </c>
    </row>
    <row r="27" spans="1:22" ht="16.5" customHeight="1">
      <c r="A27" s="1">
        <v>26</v>
      </c>
      <c r="B27" s="168"/>
      <c r="C27" s="170" t="s">
        <v>94</v>
      </c>
      <c r="D27" s="160">
        <v>0.60416666666666663</v>
      </c>
      <c r="E27" s="169"/>
      <c r="F27" s="161">
        <v>11</v>
      </c>
      <c r="G27" s="162">
        <v>5</v>
      </c>
      <c r="H27" s="171">
        <v>96</v>
      </c>
      <c r="I27" s="116"/>
      <c r="J27" s="1">
        <f t="shared" si="0"/>
        <v>1</v>
      </c>
      <c r="K27" s="8">
        <f t="shared" si="1"/>
        <v>0</v>
      </c>
      <c r="L27" s="8">
        <f t="shared" si="2"/>
        <v>0</v>
      </c>
      <c r="M27" s="7"/>
      <c r="N27" s="6">
        <f t="shared" si="3"/>
        <v>0</v>
      </c>
      <c r="P27" s="4"/>
      <c r="U27" s="13">
        <f t="shared" si="4"/>
        <v>5</v>
      </c>
      <c r="V27" s="13">
        <f t="shared" si="5"/>
        <v>480</v>
      </c>
    </row>
    <row r="28" spans="1:22" ht="16.5" customHeight="1">
      <c r="A28" s="1">
        <v>27</v>
      </c>
      <c r="B28" s="168"/>
      <c r="C28" s="170" t="s">
        <v>92</v>
      </c>
      <c r="D28" s="160">
        <v>0.3888888888888889</v>
      </c>
      <c r="E28" s="176" t="s">
        <v>115</v>
      </c>
      <c r="F28" s="161">
        <v>10</v>
      </c>
      <c r="G28" s="162">
        <v>6</v>
      </c>
      <c r="H28" s="171">
        <v>96</v>
      </c>
      <c r="I28" s="101"/>
      <c r="J28" s="1">
        <f t="shared" si="0"/>
        <v>1</v>
      </c>
      <c r="K28" s="8">
        <f t="shared" si="1"/>
        <v>0</v>
      </c>
      <c r="L28" s="8">
        <f t="shared" si="2"/>
        <v>0</v>
      </c>
      <c r="M28" s="7"/>
      <c r="N28" s="6">
        <f t="shared" si="3"/>
        <v>0</v>
      </c>
      <c r="P28" s="23" t="s">
        <v>5</v>
      </c>
      <c r="U28" s="13">
        <f t="shared" si="4"/>
        <v>6</v>
      </c>
      <c r="V28" s="13">
        <f t="shared" si="5"/>
        <v>576</v>
      </c>
    </row>
    <row r="29" spans="1:22" ht="16.5" customHeight="1">
      <c r="A29" s="1">
        <v>28</v>
      </c>
      <c r="B29" s="168"/>
      <c r="C29" s="170" t="s">
        <v>92</v>
      </c>
      <c r="D29" s="160">
        <v>0.3888888888888889</v>
      </c>
      <c r="E29" s="176"/>
      <c r="F29" s="161">
        <v>10</v>
      </c>
      <c r="G29" s="162">
        <v>6</v>
      </c>
      <c r="H29" s="171">
        <v>96</v>
      </c>
      <c r="I29" s="101"/>
      <c r="J29" s="1">
        <f t="shared" si="0"/>
        <v>1</v>
      </c>
      <c r="K29" s="8">
        <f t="shared" si="1"/>
        <v>0</v>
      </c>
      <c r="L29" s="8">
        <f t="shared" si="2"/>
        <v>0</v>
      </c>
      <c r="M29" s="7"/>
      <c r="N29" s="6">
        <f t="shared" si="3"/>
        <v>0</v>
      </c>
      <c r="P29" s="138" t="s">
        <v>19</v>
      </c>
      <c r="U29" s="13">
        <f t="shared" si="4"/>
        <v>6</v>
      </c>
      <c r="V29" s="13">
        <f t="shared" si="5"/>
        <v>576</v>
      </c>
    </row>
    <row r="30" spans="1:22" ht="16.5" customHeight="1">
      <c r="A30" s="1">
        <v>29</v>
      </c>
      <c r="B30" s="168"/>
      <c r="C30" s="170" t="s">
        <v>92</v>
      </c>
      <c r="D30" s="160">
        <v>0.3888888888888889</v>
      </c>
      <c r="E30" s="176"/>
      <c r="F30" s="161">
        <v>10</v>
      </c>
      <c r="G30" s="162">
        <v>6</v>
      </c>
      <c r="H30" s="171">
        <v>96</v>
      </c>
      <c r="I30" s="116"/>
      <c r="J30" s="1">
        <f t="shared" si="0"/>
        <v>1</v>
      </c>
      <c r="K30" s="8">
        <f t="shared" si="1"/>
        <v>0</v>
      </c>
      <c r="L30" s="8">
        <f t="shared" si="2"/>
        <v>0</v>
      </c>
      <c r="M30" s="7"/>
      <c r="N30" s="6">
        <f t="shared" si="3"/>
        <v>0</v>
      </c>
      <c r="P30" s="139"/>
      <c r="U30" s="13">
        <f t="shared" si="4"/>
        <v>6</v>
      </c>
      <c r="V30" s="13">
        <f t="shared" si="5"/>
        <v>576</v>
      </c>
    </row>
    <row r="31" spans="1:22" ht="16.5" customHeight="1">
      <c r="A31" s="1">
        <v>30</v>
      </c>
      <c r="B31" s="168"/>
      <c r="C31" s="170" t="s">
        <v>92</v>
      </c>
      <c r="D31" s="160">
        <v>0.3888888888888889</v>
      </c>
      <c r="E31" s="176"/>
      <c r="F31" s="161">
        <v>10</v>
      </c>
      <c r="G31" s="162">
        <v>6</v>
      </c>
      <c r="H31" s="171">
        <v>96</v>
      </c>
      <c r="I31" s="116"/>
      <c r="J31" s="1">
        <f t="shared" si="0"/>
        <v>1</v>
      </c>
      <c r="K31" s="8">
        <f t="shared" si="1"/>
        <v>0</v>
      </c>
      <c r="L31" s="8">
        <f t="shared" si="2"/>
        <v>0</v>
      </c>
      <c r="M31" s="7"/>
      <c r="N31" s="6">
        <f t="shared" si="3"/>
        <v>0</v>
      </c>
      <c r="P31" s="139"/>
      <c r="U31" s="13">
        <f t="shared" si="4"/>
        <v>6</v>
      </c>
      <c r="V31" s="13">
        <f t="shared" si="5"/>
        <v>576</v>
      </c>
    </row>
    <row r="32" spans="1:22" ht="16.5" customHeight="1">
      <c r="A32" s="1">
        <v>31</v>
      </c>
      <c r="B32" s="168"/>
      <c r="C32" s="170" t="s">
        <v>94</v>
      </c>
      <c r="D32" s="160">
        <v>0.60416666666666663</v>
      </c>
      <c r="E32" s="176"/>
      <c r="F32" s="161">
        <v>10</v>
      </c>
      <c r="G32" s="162">
        <v>6</v>
      </c>
      <c r="H32" s="171">
        <v>96</v>
      </c>
      <c r="I32" s="116"/>
      <c r="J32" s="1">
        <f t="shared" si="0"/>
        <v>1</v>
      </c>
      <c r="K32" s="8">
        <f t="shared" si="1"/>
        <v>0</v>
      </c>
      <c r="L32" s="8">
        <f t="shared" si="2"/>
        <v>0</v>
      </c>
      <c r="M32" s="7"/>
      <c r="N32" s="6">
        <f t="shared" si="3"/>
        <v>0</v>
      </c>
      <c r="P32" s="140"/>
      <c r="U32" s="13">
        <f t="shared" si="4"/>
        <v>6</v>
      </c>
      <c r="V32" s="13">
        <f t="shared" si="5"/>
        <v>576</v>
      </c>
    </row>
    <row r="33" spans="1:22" ht="16.5" customHeight="1">
      <c r="A33" s="1">
        <v>32</v>
      </c>
      <c r="B33" s="168"/>
      <c r="C33" s="170" t="s">
        <v>94</v>
      </c>
      <c r="D33" s="160">
        <v>0.60416666666666663</v>
      </c>
      <c r="E33" s="176"/>
      <c r="F33" s="161">
        <v>10</v>
      </c>
      <c r="G33" s="162">
        <v>6</v>
      </c>
      <c r="H33" s="171">
        <v>96</v>
      </c>
      <c r="I33" s="116"/>
      <c r="J33" s="1">
        <f t="shared" si="0"/>
        <v>1</v>
      </c>
      <c r="K33" s="8">
        <f t="shared" si="1"/>
        <v>0</v>
      </c>
      <c r="L33" s="8">
        <f t="shared" si="2"/>
        <v>0</v>
      </c>
      <c r="M33" s="7"/>
      <c r="N33" s="6">
        <f t="shared" si="3"/>
        <v>0</v>
      </c>
      <c r="P33" s="25"/>
      <c r="U33" s="13">
        <f t="shared" si="4"/>
        <v>6</v>
      </c>
      <c r="V33" s="13">
        <f t="shared" si="5"/>
        <v>576</v>
      </c>
    </row>
    <row r="34" spans="1:22" ht="16.5" customHeight="1">
      <c r="A34" s="1">
        <v>33</v>
      </c>
      <c r="B34" s="168"/>
      <c r="C34" s="170" t="s">
        <v>94</v>
      </c>
      <c r="D34" s="160">
        <v>0.60416666666666663</v>
      </c>
      <c r="E34" s="176"/>
      <c r="F34" s="161">
        <v>10</v>
      </c>
      <c r="G34" s="162">
        <v>6</v>
      </c>
      <c r="H34" s="171">
        <v>96</v>
      </c>
      <c r="I34" s="116"/>
      <c r="J34" s="1">
        <f t="shared" si="0"/>
        <v>1</v>
      </c>
      <c r="K34" s="8">
        <f t="shared" si="1"/>
        <v>0</v>
      </c>
      <c r="L34" s="8">
        <f t="shared" si="2"/>
        <v>0</v>
      </c>
      <c r="M34" s="7"/>
      <c r="N34" s="6">
        <f t="shared" si="3"/>
        <v>0</v>
      </c>
      <c r="P34" s="23" t="s">
        <v>7</v>
      </c>
      <c r="U34" s="13">
        <f t="shared" si="4"/>
        <v>6</v>
      </c>
      <c r="V34" s="13">
        <f t="shared" si="5"/>
        <v>576</v>
      </c>
    </row>
    <row r="35" spans="1:22" ht="16.5" customHeight="1">
      <c r="A35" s="1">
        <v>34</v>
      </c>
      <c r="B35" s="168"/>
      <c r="C35" s="170" t="s">
        <v>94</v>
      </c>
      <c r="D35" s="160">
        <v>0.60416666666666663</v>
      </c>
      <c r="E35" s="176"/>
      <c r="F35" s="161">
        <v>10</v>
      </c>
      <c r="G35" s="162">
        <v>6</v>
      </c>
      <c r="H35" s="171">
        <v>96</v>
      </c>
      <c r="I35" s="116"/>
      <c r="J35" s="1">
        <f t="shared" si="0"/>
        <v>1</v>
      </c>
      <c r="K35" s="8">
        <f t="shared" si="1"/>
        <v>0</v>
      </c>
      <c r="L35" s="8">
        <f t="shared" si="2"/>
        <v>0</v>
      </c>
      <c r="M35" s="7"/>
      <c r="N35" s="6">
        <f t="shared" si="3"/>
        <v>0</v>
      </c>
      <c r="P35" s="138" t="s">
        <v>20</v>
      </c>
      <c r="U35" s="13">
        <f t="shared" si="4"/>
        <v>6</v>
      </c>
      <c r="V35" s="13">
        <f t="shared" si="5"/>
        <v>576</v>
      </c>
    </row>
    <row r="36" spans="1:22" ht="16.5" customHeight="1">
      <c r="A36" s="1">
        <v>35</v>
      </c>
      <c r="B36" s="168"/>
      <c r="C36" s="170" t="s">
        <v>92</v>
      </c>
      <c r="D36" s="160">
        <v>0.39583333333333331</v>
      </c>
      <c r="E36" s="176" t="s">
        <v>116</v>
      </c>
      <c r="F36" s="161">
        <v>12</v>
      </c>
      <c r="G36" s="162">
        <v>3.2</v>
      </c>
      <c r="H36" s="171">
        <v>96</v>
      </c>
      <c r="I36" s="116"/>
      <c r="J36" s="1">
        <f t="shared" si="0"/>
        <v>1</v>
      </c>
      <c r="K36" s="8">
        <f t="shared" si="1"/>
        <v>0</v>
      </c>
      <c r="L36" s="8">
        <f t="shared" si="2"/>
        <v>0</v>
      </c>
      <c r="M36" s="7"/>
      <c r="N36" s="6">
        <f t="shared" si="3"/>
        <v>0</v>
      </c>
      <c r="P36" s="139"/>
      <c r="U36" s="13">
        <f t="shared" si="4"/>
        <v>3.2</v>
      </c>
      <c r="V36" s="13">
        <f t="shared" si="5"/>
        <v>307.20000000000005</v>
      </c>
    </row>
    <row r="37" spans="1:22" ht="16.5" customHeight="1">
      <c r="A37" s="1">
        <v>36</v>
      </c>
      <c r="B37" s="168"/>
      <c r="C37" s="170" t="s">
        <v>92</v>
      </c>
      <c r="D37" s="160">
        <v>0.39583333333333331</v>
      </c>
      <c r="E37" s="176"/>
      <c r="F37" s="161">
        <v>12</v>
      </c>
      <c r="G37" s="162">
        <v>3.2</v>
      </c>
      <c r="H37" s="171">
        <v>96</v>
      </c>
      <c r="I37" s="116"/>
      <c r="J37" s="1">
        <f t="shared" si="0"/>
        <v>1</v>
      </c>
      <c r="K37" s="8">
        <f t="shared" si="1"/>
        <v>0</v>
      </c>
      <c r="L37" s="8">
        <f t="shared" si="2"/>
        <v>0</v>
      </c>
      <c r="M37" s="7"/>
      <c r="N37" s="6">
        <f t="shared" si="3"/>
        <v>0</v>
      </c>
      <c r="P37" s="139"/>
      <c r="U37" s="13">
        <f t="shared" si="4"/>
        <v>3.2</v>
      </c>
      <c r="V37" s="13">
        <f t="shared" si="5"/>
        <v>307.20000000000005</v>
      </c>
    </row>
    <row r="38" spans="1:22" ht="16.5" customHeight="1">
      <c r="A38" s="1">
        <v>37</v>
      </c>
      <c r="B38" s="168"/>
      <c r="C38" s="170" t="s">
        <v>92</v>
      </c>
      <c r="D38" s="160">
        <v>0.39583333333333331</v>
      </c>
      <c r="E38" s="176"/>
      <c r="F38" s="161">
        <v>12</v>
      </c>
      <c r="G38" s="162">
        <v>3.2</v>
      </c>
      <c r="H38" s="171">
        <v>96</v>
      </c>
      <c r="I38" s="116"/>
      <c r="J38" s="1">
        <f t="shared" si="0"/>
        <v>1</v>
      </c>
      <c r="K38" s="8">
        <f t="shared" si="1"/>
        <v>0</v>
      </c>
      <c r="L38" s="8">
        <f t="shared" si="2"/>
        <v>0</v>
      </c>
      <c r="M38" s="7"/>
      <c r="N38" s="6">
        <f t="shared" si="3"/>
        <v>0</v>
      </c>
      <c r="P38" s="139"/>
      <c r="U38" s="13">
        <f t="shared" si="4"/>
        <v>3.2</v>
      </c>
      <c r="V38" s="13">
        <f t="shared" si="5"/>
        <v>307.20000000000005</v>
      </c>
    </row>
    <row r="39" spans="1:22" ht="16.5" customHeight="1">
      <c r="A39" s="1">
        <v>38</v>
      </c>
      <c r="B39" s="168"/>
      <c r="C39" s="170" t="s">
        <v>92</v>
      </c>
      <c r="D39" s="160">
        <v>0.39583333333333331</v>
      </c>
      <c r="E39" s="176"/>
      <c r="F39" s="161">
        <v>12</v>
      </c>
      <c r="G39" s="162">
        <v>3.2</v>
      </c>
      <c r="H39" s="171">
        <v>96</v>
      </c>
      <c r="I39" s="116"/>
      <c r="J39" s="1">
        <f t="shared" si="0"/>
        <v>1</v>
      </c>
      <c r="K39" s="8">
        <f t="shared" si="1"/>
        <v>0</v>
      </c>
      <c r="L39" s="8">
        <f t="shared" si="2"/>
        <v>0</v>
      </c>
      <c r="M39" s="7"/>
      <c r="N39" s="6">
        <f t="shared" si="3"/>
        <v>0</v>
      </c>
      <c r="P39" s="139"/>
      <c r="U39" s="13">
        <f t="shared" si="4"/>
        <v>3.2</v>
      </c>
      <c r="V39" s="13">
        <f t="shared" si="5"/>
        <v>307.20000000000005</v>
      </c>
    </row>
    <row r="40" spans="1:22" ht="16.5" customHeight="1">
      <c r="A40" s="1">
        <v>39</v>
      </c>
      <c r="B40" s="168"/>
      <c r="C40" s="170" t="s">
        <v>92</v>
      </c>
      <c r="D40" s="160">
        <v>0.39583333333333331</v>
      </c>
      <c r="E40" s="176"/>
      <c r="F40" s="161">
        <v>12</v>
      </c>
      <c r="G40" s="162">
        <v>3.2</v>
      </c>
      <c r="H40" s="171">
        <v>96</v>
      </c>
      <c r="I40" s="116"/>
      <c r="J40" s="1">
        <f t="shared" si="0"/>
        <v>1</v>
      </c>
      <c r="K40" s="8">
        <f t="shared" si="1"/>
        <v>0</v>
      </c>
      <c r="L40" s="8">
        <f t="shared" si="2"/>
        <v>0</v>
      </c>
      <c r="M40" s="7"/>
      <c r="N40" s="6">
        <f t="shared" si="3"/>
        <v>0</v>
      </c>
      <c r="P40" s="139"/>
      <c r="U40" s="13">
        <f t="shared" si="4"/>
        <v>3.2</v>
      </c>
      <c r="V40" s="13">
        <f t="shared" si="5"/>
        <v>307.20000000000005</v>
      </c>
    </row>
    <row r="41" spans="1:22" ht="16.5" customHeight="1">
      <c r="A41" s="1">
        <v>40</v>
      </c>
      <c r="B41" s="168"/>
      <c r="C41" s="170" t="s">
        <v>94</v>
      </c>
      <c r="D41" s="160">
        <v>0.60416666666666663</v>
      </c>
      <c r="E41" s="176"/>
      <c r="F41" s="161">
        <v>12</v>
      </c>
      <c r="G41" s="162">
        <v>3.2</v>
      </c>
      <c r="H41" s="171">
        <v>96</v>
      </c>
      <c r="I41" s="116"/>
      <c r="J41" s="1">
        <f t="shared" si="0"/>
        <v>1</v>
      </c>
      <c r="K41" s="8">
        <f t="shared" si="1"/>
        <v>0</v>
      </c>
      <c r="L41" s="8">
        <f t="shared" si="2"/>
        <v>0</v>
      </c>
      <c r="M41" s="7"/>
      <c r="N41" s="6">
        <f t="shared" si="3"/>
        <v>0</v>
      </c>
      <c r="P41" s="139"/>
      <c r="U41" s="13">
        <f t="shared" si="4"/>
        <v>3.2</v>
      </c>
      <c r="V41" s="13">
        <f t="shared" si="5"/>
        <v>307.20000000000005</v>
      </c>
    </row>
    <row r="42" spans="1:22" ht="16.5" customHeight="1">
      <c r="A42" s="1">
        <v>41</v>
      </c>
      <c r="B42" s="168"/>
      <c r="C42" s="170" t="s">
        <v>94</v>
      </c>
      <c r="D42" s="160">
        <v>0.60416666666666663</v>
      </c>
      <c r="E42" s="176"/>
      <c r="F42" s="161">
        <v>12</v>
      </c>
      <c r="G42" s="162">
        <v>3.2</v>
      </c>
      <c r="H42" s="171">
        <v>96</v>
      </c>
      <c r="I42" s="116"/>
      <c r="J42" s="1">
        <f t="shared" si="0"/>
        <v>1</v>
      </c>
      <c r="K42" s="8">
        <f t="shared" si="1"/>
        <v>0</v>
      </c>
      <c r="L42" s="8">
        <f t="shared" si="2"/>
        <v>0</v>
      </c>
      <c r="M42" s="7"/>
      <c r="N42" s="6">
        <f t="shared" si="3"/>
        <v>0</v>
      </c>
      <c r="P42" s="140"/>
      <c r="U42" s="13">
        <f t="shared" si="4"/>
        <v>3.2</v>
      </c>
      <c r="V42" s="13">
        <f t="shared" si="5"/>
        <v>307.20000000000005</v>
      </c>
    </row>
    <row r="43" spans="1:22" ht="16.5" customHeight="1">
      <c r="A43" s="1">
        <v>42</v>
      </c>
      <c r="B43" s="168"/>
      <c r="C43" s="170" t="s">
        <v>94</v>
      </c>
      <c r="D43" s="160">
        <v>0.60416666666666663</v>
      </c>
      <c r="E43" s="176"/>
      <c r="F43" s="161">
        <v>12</v>
      </c>
      <c r="G43" s="162">
        <v>3.2</v>
      </c>
      <c r="H43" s="171">
        <v>96</v>
      </c>
      <c r="I43" s="116"/>
      <c r="J43" s="1">
        <f t="shared" si="0"/>
        <v>1</v>
      </c>
      <c r="K43" s="8">
        <f t="shared" si="1"/>
        <v>0</v>
      </c>
      <c r="L43" s="8">
        <f t="shared" si="2"/>
        <v>0</v>
      </c>
      <c r="M43" s="7"/>
      <c r="N43" s="6">
        <f t="shared" si="3"/>
        <v>0</v>
      </c>
      <c r="U43" s="13">
        <f t="shared" si="4"/>
        <v>3.2</v>
      </c>
      <c r="V43" s="13">
        <f t="shared" si="5"/>
        <v>307.20000000000005</v>
      </c>
    </row>
    <row r="44" spans="1:22" ht="16.5" customHeight="1">
      <c r="A44" s="1">
        <v>43</v>
      </c>
      <c r="B44" s="168"/>
      <c r="C44" s="170" t="s">
        <v>94</v>
      </c>
      <c r="D44" s="160">
        <v>0.60416666666666663</v>
      </c>
      <c r="E44" s="176"/>
      <c r="F44" s="161">
        <v>12</v>
      </c>
      <c r="G44" s="162">
        <v>3.2</v>
      </c>
      <c r="H44" s="171">
        <v>96</v>
      </c>
      <c r="I44" s="116"/>
      <c r="J44" s="1">
        <f t="shared" si="0"/>
        <v>1</v>
      </c>
      <c r="K44" s="8">
        <f t="shared" si="1"/>
        <v>0</v>
      </c>
      <c r="L44" s="8">
        <f t="shared" si="2"/>
        <v>0</v>
      </c>
      <c r="M44" s="7"/>
      <c r="N44" s="6">
        <f t="shared" si="3"/>
        <v>0</v>
      </c>
      <c r="U44" s="13">
        <f t="shared" si="4"/>
        <v>3.2</v>
      </c>
      <c r="V44" s="13">
        <f t="shared" si="5"/>
        <v>307.20000000000005</v>
      </c>
    </row>
    <row r="45" spans="1:22" ht="16.5" customHeight="1">
      <c r="A45" s="1">
        <v>44</v>
      </c>
      <c r="B45" s="168"/>
      <c r="C45" s="170" t="s">
        <v>94</v>
      </c>
      <c r="D45" s="160">
        <v>0.60416666666666663</v>
      </c>
      <c r="E45" s="176"/>
      <c r="F45" s="161">
        <v>12</v>
      </c>
      <c r="G45" s="162">
        <v>3.2</v>
      </c>
      <c r="H45" s="171">
        <v>96</v>
      </c>
      <c r="I45" s="116"/>
      <c r="J45" s="1">
        <f t="shared" si="0"/>
        <v>1</v>
      </c>
      <c r="K45" s="8">
        <f t="shared" si="1"/>
        <v>0</v>
      </c>
      <c r="L45" s="8">
        <f t="shared" si="2"/>
        <v>0</v>
      </c>
      <c r="M45" s="7"/>
      <c r="N45" s="6">
        <f t="shared" si="3"/>
        <v>0</v>
      </c>
      <c r="U45" s="13">
        <f t="shared" si="4"/>
        <v>3.2</v>
      </c>
      <c r="V45" s="13">
        <f t="shared" si="5"/>
        <v>307.20000000000005</v>
      </c>
    </row>
    <row r="46" spans="1:22" ht="16.5" customHeight="1">
      <c r="A46" s="1">
        <v>45</v>
      </c>
      <c r="B46" s="168"/>
      <c r="C46" s="170" t="s">
        <v>92</v>
      </c>
      <c r="D46" s="160">
        <v>0.39583333333333331</v>
      </c>
      <c r="E46" s="176" t="s">
        <v>117</v>
      </c>
      <c r="F46" s="161">
        <v>3</v>
      </c>
      <c r="G46" s="162">
        <v>6</v>
      </c>
      <c r="H46" s="171">
        <v>96</v>
      </c>
      <c r="I46" s="116"/>
      <c r="J46" s="1">
        <f t="shared" si="0"/>
        <v>1</v>
      </c>
      <c r="K46" s="8">
        <f t="shared" si="1"/>
        <v>0</v>
      </c>
      <c r="L46" s="8">
        <f t="shared" si="2"/>
        <v>0</v>
      </c>
      <c r="M46" s="7"/>
      <c r="N46" s="6">
        <f t="shared" si="3"/>
        <v>0</v>
      </c>
      <c r="U46" s="13">
        <f t="shared" si="4"/>
        <v>6</v>
      </c>
      <c r="V46" s="13">
        <f t="shared" si="5"/>
        <v>576</v>
      </c>
    </row>
    <row r="47" spans="1:22" ht="16.5" customHeight="1">
      <c r="A47" s="1">
        <v>46</v>
      </c>
      <c r="B47" s="168"/>
      <c r="C47" s="170" t="s">
        <v>92</v>
      </c>
      <c r="D47" s="160">
        <v>0.39583333333333331</v>
      </c>
      <c r="E47" s="176"/>
      <c r="F47" s="161">
        <v>3</v>
      </c>
      <c r="G47" s="162">
        <v>6</v>
      </c>
      <c r="H47" s="171">
        <v>96</v>
      </c>
      <c r="I47" s="116"/>
      <c r="J47" s="1">
        <f t="shared" si="0"/>
        <v>1</v>
      </c>
      <c r="K47" s="8">
        <f t="shared" si="1"/>
        <v>0</v>
      </c>
      <c r="L47" s="8">
        <f t="shared" si="2"/>
        <v>0</v>
      </c>
      <c r="M47" s="7"/>
      <c r="N47" s="6">
        <f t="shared" si="3"/>
        <v>0</v>
      </c>
      <c r="U47" s="13">
        <f t="shared" si="4"/>
        <v>6</v>
      </c>
      <c r="V47" s="13">
        <f t="shared" si="5"/>
        <v>576</v>
      </c>
    </row>
    <row r="48" spans="1:22" ht="16.5" customHeight="1">
      <c r="A48" s="1">
        <v>47</v>
      </c>
      <c r="B48" s="168"/>
      <c r="C48" s="170" t="s">
        <v>92</v>
      </c>
      <c r="D48" s="160">
        <v>0.39583333333333331</v>
      </c>
      <c r="E48" s="176"/>
      <c r="F48" s="161">
        <v>3</v>
      </c>
      <c r="G48" s="162">
        <v>6</v>
      </c>
      <c r="H48" s="171">
        <v>96</v>
      </c>
      <c r="I48" s="116"/>
      <c r="J48" s="1">
        <f t="shared" si="0"/>
        <v>1</v>
      </c>
      <c r="K48" s="8">
        <f t="shared" si="1"/>
        <v>0</v>
      </c>
      <c r="L48" s="8">
        <f t="shared" si="2"/>
        <v>0</v>
      </c>
      <c r="M48" s="7"/>
      <c r="N48" s="6">
        <f t="shared" si="3"/>
        <v>0</v>
      </c>
      <c r="U48" s="13">
        <f t="shared" si="4"/>
        <v>6</v>
      </c>
      <c r="V48" s="13">
        <f t="shared" si="5"/>
        <v>576</v>
      </c>
    </row>
    <row r="49" spans="1:22" ht="16.5" customHeight="1">
      <c r="A49" s="1">
        <v>48</v>
      </c>
      <c r="B49" s="168"/>
      <c r="C49" s="170" t="s">
        <v>94</v>
      </c>
      <c r="D49" s="160">
        <v>0.60416666666666663</v>
      </c>
      <c r="E49" s="176"/>
      <c r="F49" s="161">
        <v>3</v>
      </c>
      <c r="G49" s="162">
        <v>6</v>
      </c>
      <c r="H49" s="171">
        <v>96</v>
      </c>
      <c r="I49" s="116"/>
      <c r="J49" s="1">
        <f t="shared" si="0"/>
        <v>1</v>
      </c>
      <c r="K49" s="8">
        <f t="shared" si="1"/>
        <v>0</v>
      </c>
      <c r="L49" s="8">
        <f t="shared" si="2"/>
        <v>0</v>
      </c>
      <c r="M49" s="7"/>
      <c r="N49" s="6">
        <f t="shared" si="3"/>
        <v>0</v>
      </c>
      <c r="U49" s="13">
        <f t="shared" si="4"/>
        <v>6</v>
      </c>
      <c r="V49" s="13">
        <f t="shared" si="5"/>
        <v>576</v>
      </c>
    </row>
    <row r="50" spans="1:22" ht="16.5" customHeight="1">
      <c r="A50" s="1">
        <v>49</v>
      </c>
      <c r="B50" s="168"/>
      <c r="C50" s="170" t="s">
        <v>94</v>
      </c>
      <c r="D50" s="160">
        <v>0.60416666666666663</v>
      </c>
      <c r="E50" s="176"/>
      <c r="F50" s="161">
        <v>3</v>
      </c>
      <c r="G50" s="162">
        <v>6</v>
      </c>
      <c r="H50" s="171">
        <v>96</v>
      </c>
      <c r="I50" s="116"/>
      <c r="J50" s="1">
        <f t="shared" si="0"/>
        <v>1</v>
      </c>
      <c r="K50" s="8">
        <f t="shared" si="1"/>
        <v>0</v>
      </c>
      <c r="L50" s="8">
        <f t="shared" si="2"/>
        <v>0</v>
      </c>
      <c r="M50" s="7"/>
      <c r="N50" s="6">
        <f t="shared" si="3"/>
        <v>0</v>
      </c>
      <c r="U50" s="13">
        <f t="shared" si="4"/>
        <v>6</v>
      </c>
      <c r="V50" s="13">
        <f t="shared" si="5"/>
        <v>576</v>
      </c>
    </row>
    <row r="51" spans="1:22" ht="16.5" customHeight="1">
      <c r="A51" s="1">
        <v>50</v>
      </c>
      <c r="B51" s="169"/>
      <c r="C51" s="170" t="s">
        <v>94</v>
      </c>
      <c r="D51" s="160">
        <v>0.60416666666666663</v>
      </c>
      <c r="E51" s="176"/>
      <c r="F51" s="161">
        <v>3</v>
      </c>
      <c r="G51" s="162">
        <v>6</v>
      </c>
      <c r="H51" s="171">
        <v>96</v>
      </c>
      <c r="I51" s="116"/>
      <c r="J51" s="1">
        <f t="shared" si="0"/>
        <v>1</v>
      </c>
      <c r="K51" s="8">
        <f t="shared" si="1"/>
        <v>0</v>
      </c>
      <c r="L51" s="8">
        <f t="shared" si="2"/>
        <v>0</v>
      </c>
      <c r="M51" s="7"/>
      <c r="N51" s="6">
        <f t="shared" si="3"/>
        <v>0</v>
      </c>
      <c r="U51" s="13">
        <f t="shared" si="4"/>
        <v>6</v>
      </c>
      <c r="V51" s="13">
        <f t="shared" si="5"/>
        <v>576</v>
      </c>
    </row>
    <row r="52" spans="1:22" ht="16.5" customHeight="1">
      <c r="A52" s="1">
        <v>51</v>
      </c>
      <c r="B52" s="167" t="s">
        <v>118</v>
      </c>
      <c r="C52" s="170" t="s">
        <v>92</v>
      </c>
      <c r="D52" s="160">
        <v>0.375</v>
      </c>
      <c r="E52" s="167" t="s">
        <v>119</v>
      </c>
      <c r="F52" s="161">
        <v>21</v>
      </c>
      <c r="G52" s="162">
        <v>3</v>
      </c>
      <c r="H52" s="171">
        <v>96</v>
      </c>
      <c r="I52" s="116"/>
      <c r="J52" s="1">
        <f t="shared" si="0"/>
        <v>2</v>
      </c>
      <c r="K52" s="8">
        <f t="shared" si="1"/>
        <v>0</v>
      </c>
      <c r="L52" s="8">
        <f t="shared" si="2"/>
        <v>0</v>
      </c>
      <c r="M52" s="7"/>
      <c r="N52" s="6">
        <f t="shared" si="3"/>
        <v>0</v>
      </c>
      <c r="U52" s="13">
        <f t="shared" si="4"/>
        <v>6</v>
      </c>
      <c r="V52" s="13">
        <f t="shared" si="5"/>
        <v>576</v>
      </c>
    </row>
    <row r="53" spans="1:22" ht="16.5" customHeight="1">
      <c r="A53" s="1">
        <v>52</v>
      </c>
      <c r="B53" s="168"/>
      <c r="C53" s="170" t="s">
        <v>94</v>
      </c>
      <c r="D53" s="160">
        <v>0.59722222222222221</v>
      </c>
      <c r="E53" s="169"/>
      <c r="F53" s="161">
        <v>21</v>
      </c>
      <c r="G53" s="162">
        <v>3</v>
      </c>
      <c r="H53" s="171">
        <v>96</v>
      </c>
      <c r="I53" s="116"/>
      <c r="J53" s="1">
        <f t="shared" si="0"/>
        <v>2</v>
      </c>
      <c r="K53" s="8">
        <f t="shared" si="1"/>
        <v>0</v>
      </c>
      <c r="L53" s="8">
        <f t="shared" si="2"/>
        <v>0</v>
      </c>
      <c r="M53" s="7"/>
      <c r="N53" s="6">
        <f t="shared" si="3"/>
        <v>0</v>
      </c>
      <c r="U53" s="13">
        <f t="shared" si="4"/>
        <v>6</v>
      </c>
      <c r="V53" s="13">
        <f t="shared" si="5"/>
        <v>576</v>
      </c>
    </row>
    <row r="54" spans="1:22" ht="16.5" customHeight="1">
      <c r="A54" s="1">
        <v>53</v>
      </c>
      <c r="B54" s="168"/>
      <c r="C54" s="170" t="s">
        <v>92</v>
      </c>
      <c r="D54" s="160">
        <v>0.375</v>
      </c>
      <c r="E54" s="167" t="s">
        <v>120</v>
      </c>
      <c r="F54" s="161">
        <v>23</v>
      </c>
      <c r="G54" s="162">
        <v>3</v>
      </c>
      <c r="H54" s="171">
        <v>96</v>
      </c>
      <c r="I54" s="116"/>
      <c r="J54" s="1">
        <f t="shared" si="0"/>
        <v>2</v>
      </c>
      <c r="K54" s="8">
        <f t="shared" si="1"/>
        <v>0</v>
      </c>
      <c r="L54" s="8">
        <f t="shared" si="2"/>
        <v>0</v>
      </c>
      <c r="M54" s="7"/>
      <c r="N54" s="6">
        <f t="shared" si="3"/>
        <v>0</v>
      </c>
      <c r="U54" s="13">
        <f t="shared" si="4"/>
        <v>6</v>
      </c>
      <c r="V54" s="13">
        <f t="shared" si="5"/>
        <v>576</v>
      </c>
    </row>
    <row r="55" spans="1:22" ht="16.5" customHeight="1">
      <c r="A55" s="1">
        <v>54</v>
      </c>
      <c r="B55" s="169"/>
      <c r="C55" s="170" t="s">
        <v>94</v>
      </c>
      <c r="D55" s="160">
        <v>0.59722222222222221</v>
      </c>
      <c r="E55" s="169"/>
      <c r="F55" s="161">
        <v>23</v>
      </c>
      <c r="G55" s="162">
        <v>3</v>
      </c>
      <c r="H55" s="171">
        <v>96</v>
      </c>
      <c r="I55" s="116"/>
      <c r="J55" s="1">
        <f t="shared" si="0"/>
        <v>2</v>
      </c>
      <c r="K55" s="8">
        <f t="shared" si="1"/>
        <v>0</v>
      </c>
      <c r="L55" s="8">
        <f t="shared" si="2"/>
        <v>0</v>
      </c>
      <c r="M55" s="7"/>
      <c r="N55" s="6">
        <f t="shared" si="3"/>
        <v>0</v>
      </c>
      <c r="U55" s="13">
        <f t="shared" si="4"/>
        <v>6</v>
      </c>
      <c r="V55" s="13">
        <f t="shared" si="5"/>
        <v>576</v>
      </c>
    </row>
    <row r="56" spans="1:22" ht="16.5" customHeight="1">
      <c r="A56" s="1">
        <v>55</v>
      </c>
      <c r="B56" s="167" t="s">
        <v>121</v>
      </c>
      <c r="C56" s="170" t="s">
        <v>92</v>
      </c>
      <c r="D56" s="160">
        <v>0.3611111111111111</v>
      </c>
      <c r="E56" s="167" t="s">
        <v>122</v>
      </c>
      <c r="F56" s="161">
        <v>10</v>
      </c>
      <c r="G56" s="164">
        <v>5</v>
      </c>
      <c r="H56" s="171">
        <v>96</v>
      </c>
      <c r="I56" s="116"/>
      <c r="J56" s="1">
        <f t="shared" si="0"/>
        <v>1</v>
      </c>
      <c r="K56" s="8">
        <f t="shared" si="1"/>
        <v>0</v>
      </c>
      <c r="L56" s="8">
        <f t="shared" si="2"/>
        <v>0</v>
      </c>
      <c r="M56" s="7"/>
      <c r="N56" s="6">
        <f t="shared" si="3"/>
        <v>0</v>
      </c>
      <c r="U56" s="13">
        <f t="shared" si="4"/>
        <v>5</v>
      </c>
      <c r="V56" s="13">
        <f t="shared" si="5"/>
        <v>480</v>
      </c>
    </row>
    <row r="57" spans="1:22" ht="16.5" customHeight="1">
      <c r="A57" s="1">
        <v>56</v>
      </c>
      <c r="B57" s="168"/>
      <c r="C57" s="170" t="s">
        <v>94</v>
      </c>
      <c r="D57" s="160">
        <v>0.58333333333333337</v>
      </c>
      <c r="E57" s="169"/>
      <c r="F57" s="161">
        <v>10</v>
      </c>
      <c r="G57" s="162">
        <v>5</v>
      </c>
      <c r="H57" s="171">
        <v>96</v>
      </c>
      <c r="I57" s="116"/>
      <c r="J57" s="1">
        <f t="shared" si="0"/>
        <v>1</v>
      </c>
      <c r="K57" s="8">
        <f t="shared" si="1"/>
        <v>0</v>
      </c>
      <c r="L57" s="8">
        <f t="shared" si="2"/>
        <v>0</v>
      </c>
      <c r="M57" s="7"/>
      <c r="N57" s="6">
        <f t="shared" si="3"/>
        <v>0</v>
      </c>
      <c r="U57" s="13">
        <f t="shared" si="4"/>
        <v>5</v>
      </c>
      <c r="V57" s="13">
        <f t="shared" si="5"/>
        <v>480</v>
      </c>
    </row>
    <row r="58" spans="1:22" ht="16.5" customHeight="1">
      <c r="A58" s="1">
        <v>57</v>
      </c>
      <c r="B58" s="168"/>
      <c r="C58" s="170" t="s">
        <v>92</v>
      </c>
      <c r="D58" s="160">
        <v>0.37152777777777773</v>
      </c>
      <c r="E58" s="167" t="s">
        <v>123</v>
      </c>
      <c r="F58" s="161">
        <v>5</v>
      </c>
      <c r="G58" s="162">
        <v>6</v>
      </c>
      <c r="H58" s="171">
        <v>96</v>
      </c>
      <c r="I58" s="103"/>
      <c r="J58" s="1">
        <f t="shared" si="0"/>
        <v>1</v>
      </c>
      <c r="K58" s="8">
        <f t="shared" si="1"/>
        <v>0</v>
      </c>
      <c r="L58" s="8">
        <f t="shared" si="2"/>
        <v>0</v>
      </c>
      <c r="M58" s="7"/>
      <c r="N58" s="6">
        <f t="shared" si="3"/>
        <v>0</v>
      </c>
      <c r="U58" s="13">
        <f t="shared" si="4"/>
        <v>6</v>
      </c>
      <c r="V58" s="13">
        <f t="shared" si="5"/>
        <v>576</v>
      </c>
    </row>
    <row r="59" spans="1:22" ht="16.5" customHeight="1">
      <c r="A59" s="1">
        <v>58</v>
      </c>
      <c r="B59" s="168"/>
      <c r="C59" s="170" t="s">
        <v>94</v>
      </c>
      <c r="D59" s="160">
        <v>0.57986111111111105</v>
      </c>
      <c r="E59" s="168"/>
      <c r="F59" s="161">
        <v>5</v>
      </c>
      <c r="G59" s="162">
        <v>6</v>
      </c>
      <c r="H59" s="171">
        <v>96</v>
      </c>
      <c r="I59" s="103"/>
      <c r="J59" s="1">
        <f t="shared" si="0"/>
        <v>1</v>
      </c>
      <c r="K59" s="8">
        <f t="shared" si="1"/>
        <v>0</v>
      </c>
      <c r="L59" s="8">
        <f t="shared" si="2"/>
        <v>0</v>
      </c>
      <c r="M59" s="7"/>
      <c r="N59" s="6">
        <f t="shared" si="3"/>
        <v>0</v>
      </c>
      <c r="U59" s="13">
        <f t="shared" si="4"/>
        <v>6</v>
      </c>
      <c r="V59" s="13">
        <f t="shared" si="5"/>
        <v>576</v>
      </c>
    </row>
    <row r="60" spans="1:22" ht="16.5" customHeight="1">
      <c r="A60" s="1">
        <v>59</v>
      </c>
      <c r="B60" s="176" t="s">
        <v>124</v>
      </c>
      <c r="C60" s="170" t="s">
        <v>92</v>
      </c>
      <c r="D60" s="160">
        <v>0.38194444444444442</v>
      </c>
      <c r="E60" s="167" t="s">
        <v>125</v>
      </c>
      <c r="F60" s="161">
        <v>9</v>
      </c>
      <c r="G60" s="162">
        <v>2</v>
      </c>
      <c r="H60" s="171">
        <v>96</v>
      </c>
      <c r="I60" s="103"/>
      <c r="J60" s="1">
        <f t="shared" si="0"/>
        <v>1</v>
      </c>
      <c r="K60" s="8">
        <f t="shared" si="1"/>
        <v>0</v>
      </c>
      <c r="L60" s="8">
        <f t="shared" si="2"/>
        <v>0</v>
      </c>
      <c r="M60" s="7"/>
      <c r="N60" s="6">
        <f t="shared" si="3"/>
        <v>0</v>
      </c>
      <c r="U60" s="13">
        <f t="shared" si="4"/>
        <v>2</v>
      </c>
      <c r="V60" s="13">
        <f t="shared" si="5"/>
        <v>192</v>
      </c>
    </row>
    <row r="61" spans="1:22" ht="16.5" customHeight="1">
      <c r="A61" s="1">
        <v>60</v>
      </c>
      <c r="B61" s="176"/>
      <c r="C61" s="170" t="s">
        <v>94</v>
      </c>
      <c r="D61" s="160">
        <v>0.63888888888888895</v>
      </c>
      <c r="E61" s="169"/>
      <c r="F61" s="161">
        <v>9</v>
      </c>
      <c r="G61" s="162">
        <v>2</v>
      </c>
      <c r="H61" s="171">
        <v>96</v>
      </c>
      <c r="I61" s="103"/>
      <c r="J61" s="1">
        <f t="shared" si="0"/>
        <v>1</v>
      </c>
      <c r="K61" s="8">
        <f t="shared" si="1"/>
        <v>0</v>
      </c>
      <c r="L61" s="8">
        <f t="shared" si="2"/>
        <v>0</v>
      </c>
      <c r="M61" s="7"/>
      <c r="N61" s="6">
        <f t="shared" si="3"/>
        <v>0</v>
      </c>
      <c r="U61" s="13">
        <f t="shared" si="4"/>
        <v>2</v>
      </c>
      <c r="V61" s="13">
        <f t="shared" si="5"/>
        <v>192</v>
      </c>
    </row>
    <row r="62" spans="1:22" ht="16.5" customHeight="1">
      <c r="A62" s="1">
        <v>61</v>
      </c>
      <c r="B62" s="176"/>
      <c r="C62" s="170" t="s">
        <v>92</v>
      </c>
      <c r="D62" s="160">
        <v>0.3888888888888889</v>
      </c>
      <c r="E62" s="167" t="s">
        <v>126</v>
      </c>
      <c r="F62" s="161">
        <v>4</v>
      </c>
      <c r="G62" s="162">
        <v>2</v>
      </c>
      <c r="H62" s="171">
        <v>96</v>
      </c>
      <c r="I62" s="103"/>
      <c r="J62" s="1">
        <f t="shared" si="0"/>
        <v>1</v>
      </c>
      <c r="K62" s="8">
        <f t="shared" si="1"/>
        <v>0</v>
      </c>
      <c r="L62" s="8">
        <f t="shared" si="2"/>
        <v>0</v>
      </c>
      <c r="M62" s="7"/>
      <c r="N62" s="6">
        <f t="shared" si="3"/>
        <v>0</v>
      </c>
      <c r="U62" s="13">
        <f t="shared" si="4"/>
        <v>2</v>
      </c>
      <c r="V62" s="13">
        <f t="shared" si="5"/>
        <v>192</v>
      </c>
    </row>
    <row r="63" spans="1:22" ht="16.5" customHeight="1">
      <c r="A63" s="1">
        <v>62</v>
      </c>
      <c r="B63" s="176"/>
      <c r="C63" s="170" t="s">
        <v>94</v>
      </c>
      <c r="D63" s="160">
        <v>0.60416666666666663</v>
      </c>
      <c r="E63" s="168"/>
      <c r="F63" s="161">
        <v>4</v>
      </c>
      <c r="G63" s="162">
        <v>2</v>
      </c>
      <c r="H63" s="171">
        <v>96</v>
      </c>
      <c r="I63" s="103"/>
      <c r="J63" s="1">
        <f t="shared" si="0"/>
        <v>1</v>
      </c>
      <c r="K63" s="8">
        <f t="shared" si="1"/>
        <v>0</v>
      </c>
      <c r="L63" s="8">
        <f t="shared" si="2"/>
        <v>0</v>
      </c>
      <c r="M63" s="7"/>
      <c r="N63" s="6">
        <f t="shared" si="3"/>
        <v>0</v>
      </c>
      <c r="U63" s="13">
        <f t="shared" si="4"/>
        <v>2</v>
      </c>
      <c r="V63" s="13">
        <f t="shared" si="5"/>
        <v>192</v>
      </c>
    </row>
    <row r="64" spans="1:22" ht="16.5" customHeight="1">
      <c r="A64" s="1">
        <v>63</v>
      </c>
      <c r="B64" s="168" t="s">
        <v>127</v>
      </c>
      <c r="C64" s="177" t="s">
        <v>92</v>
      </c>
      <c r="D64" s="178">
        <v>0.35069444444444442</v>
      </c>
      <c r="E64" s="168" t="s">
        <v>128</v>
      </c>
      <c r="F64" s="161">
        <v>35</v>
      </c>
      <c r="G64" s="162">
        <v>7</v>
      </c>
      <c r="H64" s="171">
        <v>96</v>
      </c>
      <c r="I64" s="103"/>
      <c r="J64" s="1">
        <f t="shared" si="0"/>
        <v>2</v>
      </c>
      <c r="K64" s="8">
        <f t="shared" si="1"/>
        <v>0</v>
      </c>
      <c r="L64" s="8">
        <f t="shared" si="2"/>
        <v>0</v>
      </c>
      <c r="M64" s="7"/>
      <c r="N64" s="6">
        <f t="shared" si="3"/>
        <v>0</v>
      </c>
      <c r="U64" s="13">
        <f t="shared" si="4"/>
        <v>14</v>
      </c>
      <c r="V64" s="13">
        <f t="shared" si="5"/>
        <v>1344</v>
      </c>
    </row>
    <row r="65" spans="1:22" ht="16.5" customHeight="1">
      <c r="A65" s="1">
        <v>64</v>
      </c>
      <c r="B65" s="168"/>
      <c r="C65" s="177" t="s">
        <v>92</v>
      </c>
      <c r="D65" s="178">
        <v>0.37152777777777773</v>
      </c>
      <c r="E65" s="168"/>
      <c r="F65" s="161">
        <v>35</v>
      </c>
      <c r="G65" s="162">
        <v>7</v>
      </c>
      <c r="H65" s="171">
        <v>96</v>
      </c>
      <c r="I65" s="103"/>
      <c r="J65" s="1">
        <f t="shared" si="0"/>
        <v>2</v>
      </c>
      <c r="K65" s="8">
        <f t="shared" si="1"/>
        <v>0</v>
      </c>
      <c r="L65" s="8">
        <f t="shared" si="2"/>
        <v>0</v>
      </c>
      <c r="M65" s="7"/>
      <c r="N65" s="6">
        <f t="shared" si="3"/>
        <v>0</v>
      </c>
      <c r="U65" s="13">
        <f t="shared" si="4"/>
        <v>14</v>
      </c>
      <c r="V65" s="13">
        <f t="shared" si="5"/>
        <v>1344</v>
      </c>
    </row>
    <row r="66" spans="1:22" ht="16.5" customHeight="1">
      <c r="A66" s="1">
        <v>65</v>
      </c>
      <c r="B66" s="168"/>
      <c r="C66" s="177" t="s">
        <v>92</v>
      </c>
      <c r="D66" s="178">
        <v>0.49305555555555558</v>
      </c>
      <c r="E66" s="168"/>
      <c r="F66" s="161">
        <v>46</v>
      </c>
      <c r="G66" s="162">
        <v>7</v>
      </c>
      <c r="H66" s="171">
        <v>96</v>
      </c>
      <c r="I66" s="103"/>
      <c r="J66" s="1">
        <f t="shared" si="0"/>
        <v>3</v>
      </c>
      <c r="K66" s="8">
        <f t="shared" si="1"/>
        <v>0</v>
      </c>
      <c r="L66" s="8">
        <f t="shared" si="2"/>
        <v>0</v>
      </c>
      <c r="M66" s="7"/>
      <c r="N66" s="6">
        <f t="shared" si="3"/>
        <v>0</v>
      </c>
      <c r="U66" s="13">
        <f t="shared" si="4"/>
        <v>21</v>
      </c>
      <c r="V66" s="13">
        <f t="shared" si="5"/>
        <v>2016</v>
      </c>
    </row>
    <row r="67" spans="1:22" ht="16.5" customHeight="1">
      <c r="A67" s="1">
        <v>66</v>
      </c>
      <c r="B67" s="168"/>
      <c r="C67" s="177" t="s">
        <v>92</v>
      </c>
      <c r="D67" s="178">
        <v>0.51736111111111105</v>
      </c>
      <c r="E67" s="168"/>
      <c r="F67" s="161">
        <v>47</v>
      </c>
      <c r="G67" s="162">
        <v>7</v>
      </c>
      <c r="H67" s="171">
        <v>96</v>
      </c>
      <c r="I67" s="103"/>
      <c r="J67" s="1">
        <f t="shared" ref="J67:J122" si="6">ROUNDUP(F67/20,0)</f>
        <v>3</v>
      </c>
      <c r="K67" s="8">
        <f t="shared" ref="K67:K122" si="7">$P$3*J67*G67</f>
        <v>0</v>
      </c>
      <c r="L67" s="8">
        <f t="shared" ref="L67:L122" si="8">$P$3*J67*G67*H67</f>
        <v>0</v>
      </c>
      <c r="M67" s="7"/>
      <c r="N67" s="6">
        <f t="shared" ref="N67:N122" si="9">IFERROR(K67/M67,0)</f>
        <v>0</v>
      </c>
      <c r="U67" s="13">
        <f t="shared" ref="U67:U122" si="10">IFERROR(G67*J67,0)</f>
        <v>21</v>
      </c>
      <c r="V67" s="13">
        <f t="shared" ref="V67:V122" si="11">IFERROR(U67*H67,0)</f>
        <v>2016</v>
      </c>
    </row>
    <row r="68" spans="1:22" ht="16.5" customHeight="1">
      <c r="A68" s="1">
        <v>67</v>
      </c>
      <c r="B68" s="168"/>
      <c r="C68" s="177" t="s">
        <v>94</v>
      </c>
      <c r="D68" s="178">
        <v>0.49652777777777773</v>
      </c>
      <c r="E68" s="168"/>
      <c r="F68" s="161">
        <v>35</v>
      </c>
      <c r="G68" s="162">
        <v>7</v>
      </c>
      <c r="H68" s="171">
        <v>96</v>
      </c>
      <c r="I68" s="103"/>
      <c r="J68" s="1">
        <f t="shared" si="6"/>
        <v>2</v>
      </c>
      <c r="K68" s="8">
        <f t="shared" si="7"/>
        <v>0</v>
      </c>
      <c r="L68" s="8">
        <f t="shared" si="8"/>
        <v>0</v>
      </c>
      <c r="M68" s="7"/>
      <c r="N68" s="6">
        <f t="shared" si="9"/>
        <v>0</v>
      </c>
      <c r="U68" s="13">
        <f t="shared" si="10"/>
        <v>14</v>
      </c>
      <c r="V68" s="13">
        <f t="shared" si="11"/>
        <v>1344</v>
      </c>
    </row>
    <row r="69" spans="1:22" ht="16.5" customHeight="1">
      <c r="A69" s="1">
        <v>68</v>
      </c>
      <c r="B69" s="168"/>
      <c r="C69" s="177" t="s">
        <v>94</v>
      </c>
      <c r="D69" s="178">
        <v>0.52083333333333337</v>
      </c>
      <c r="E69" s="168"/>
      <c r="F69" s="161">
        <v>35</v>
      </c>
      <c r="G69" s="162">
        <v>7</v>
      </c>
      <c r="H69" s="171">
        <v>96</v>
      </c>
      <c r="I69" s="103"/>
      <c r="J69" s="1">
        <f t="shared" si="6"/>
        <v>2</v>
      </c>
      <c r="K69" s="8">
        <f t="shared" si="7"/>
        <v>0</v>
      </c>
      <c r="L69" s="8">
        <f t="shared" si="8"/>
        <v>0</v>
      </c>
      <c r="M69" s="7"/>
      <c r="N69" s="6">
        <f t="shared" si="9"/>
        <v>0</v>
      </c>
      <c r="U69" s="13">
        <f t="shared" si="10"/>
        <v>14</v>
      </c>
      <c r="V69" s="13">
        <f t="shared" si="11"/>
        <v>1344</v>
      </c>
    </row>
    <row r="70" spans="1:22" ht="16.5" customHeight="1">
      <c r="A70" s="1">
        <v>69</v>
      </c>
      <c r="B70" s="168"/>
      <c r="C70" s="177" t="s">
        <v>94</v>
      </c>
      <c r="D70" s="178">
        <v>0.65972222222222221</v>
      </c>
      <c r="E70" s="168"/>
      <c r="F70" s="161">
        <v>46</v>
      </c>
      <c r="G70" s="162">
        <v>7</v>
      </c>
      <c r="H70" s="171">
        <v>96</v>
      </c>
      <c r="I70" s="103"/>
      <c r="J70" s="1">
        <f t="shared" si="6"/>
        <v>3</v>
      </c>
      <c r="K70" s="8">
        <f t="shared" si="7"/>
        <v>0</v>
      </c>
      <c r="L70" s="8">
        <f t="shared" si="8"/>
        <v>0</v>
      </c>
      <c r="M70" s="7"/>
      <c r="N70" s="6">
        <f t="shared" si="9"/>
        <v>0</v>
      </c>
      <c r="U70" s="13">
        <f t="shared" si="10"/>
        <v>21</v>
      </c>
      <c r="V70" s="13">
        <f t="shared" si="11"/>
        <v>2016</v>
      </c>
    </row>
    <row r="71" spans="1:22" ht="16.5" customHeight="1">
      <c r="A71" s="1">
        <v>70</v>
      </c>
      <c r="B71" s="169"/>
      <c r="C71" s="177" t="s">
        <v>94</v>
      </c>
      <c r="D71" s="178">
        <v>0.68402777777777779</v>
      </c>
      <c r="E71" s="169"/>
      <c r="F71" s="161">
        <v>47</v>
      </c>
      <c r="G71" s="162">
        <v>7</v>
      </c>
      <c r="H71" s="171">
        <v>96</v>
      </c>
      <c r="I71" s="103"/>
      <c r="J71" s="1">
        <f t="shared" si="6"/>
        <v>3</v>
      </c>
      <c r="K71" s="8">
        <f t="shared" si="7"/>
        <v>0</v>
      </c>
      <c r="L71" s="8">
        <f t="shared" si="8"/>
        <v>0</v>
      </c>
      <c r="M71" s="7"/>
      <c r="N71" s="6">
        <f t="shared" si="9"/>
        <v>0</v>
      </c>
      <c r="U71" s="13">
        <f t="shared" si="10"/>
        <v>21</v>
      </c>
      <c r="V71" s="13">
        <f t="shared" si="11"/>
        <v>2016</v>
      </c>
    </row>
    <row r="72" spans="1:22" ht="16.5" customHeight="1">
      <c r="A72" s="1">
        <v>71</v>
      </c>
      <c r="B72" s="176" t="s">
        <v>129</v>
      </c>
      <c r="C72" s="170" t="s">
        <v>92</v>
      </c>
      <c r="D72" s="160">
        <v>0.37847222222222227</v>
      </c>
      <c r="E72" s="176" t="s">
        <v>130</v>
      </c>
      <c r="F72" s="161">
        <v>35</v>
      </c>
      <c r="G72" s="162">
        <v>3</v>
      </c>
      <c r="H72" s="171">
        <v>96</v>
      </c>
      <c r="I72" s="103"/>
      <c r="J72" s="1">
        <f t="shared" si="6"/>
        <v>2</v>
      </c>
      <c r="K72" s="8">
        <f t="shared" si="7"/>
        <v>0</v>
      </c>
      <c r="L72" s="8">
        <f t="shared" si="8"/>
        <v>0</v>
      </c>
      <c r="M72" s="7"/>
      <c r="N72" s="6">
        <f t="shared" si="9"/>
        <v>0</v>
      </c>
      <c r="U72" s="13">
        <f t="shared" si="10"/>
        <v>6</v>
      </c>
      <c r="V72" s="13">
        <f t="shared" si="11"/>
        <v>576</v>
      </c>
    </row>
    <row r="73" spans="1:22" ht="16.5" customHeight="1">
      <c r="A73" s="1">
        <v>72</v>
      </c>
      <c r="B73" s="176"/>
      <c r="C73" s="170" t="s">
        <v>94</v>
      </c>
      <c r="D73" s="160">
        <v>0.52777777777777779</v>
      </c>
      <c r="E73" s="176"/>
      <c r="F73" s="161">
        <v>18</v>
      </c>
      <c r="G73" s="162">
        <v>3</v>
      </c>
      <c r="H73" s="171">
        <v>96</v>
      </c>
      <c r="I73" s="103"/>
      <c r="J73" s="1">
        <f t="shared" si="6"/>
        <v>1</v>
      </c>
      <c r="K73" s="8">
        <f t="shared" si="7"/>
        <v>0</v>
      </c>
      <c r="L73" s="8">
        <f t="shared" si="8"/>
        <v>0</v>
      </c>
      <c r="M73" s="7"/>
      <c r="N73" s="6">
        <f t="shared" si="9"/>
        <v>0</v>
      </c>
      <c r="U73" s="13">
        <f t="shared" si="10"/>
        <v>3</v>
      </c>
      <c r="V73" s="13">
        <f t="shared" si="11"/>
        <v>288</v>
      </c>
    </row>
    <row r="74" spans="1:22" ht="16.5" customHeight="1">
      <c r="A74" s="1">
        <v>73</v>
      </c>
      <c r="B74" s="176"/>
      <c r="C74" s="170" t="s">
        <v>94</v>
      </c>
      <c r="D74" s="160">
        <v>0.55555555555555558</v>
      </c>
      <c r="E74" s="176"/>
      <c r="F74" s="161">
        <v>17</v>
      </c>
      <c r="G74" s="162">
        <v>3</v>
      </c>
      <c r="H74" s="171">
        <v>96</v>
      </c>
      <c r="I74" s="103"/>
      <c r="J74" s="1">
        <f t="shared" si="6"/>
        <v>1</v>
      </c>
      <c r="K74" s="8">
        <f t="shared" si="7"/>
        <v>0</v>
      </c>
      <c r="L74" s="8">
        <f t="shared" si="8"/>
        <v>0</v>
      </c>
      <c r="M74" s="7"/>
      <c r="N74" s="6">
        <f t="shared" si="9"/>
        <v>0</v>
      </c>
      <c r="U74" s="13">
        <f t="shared" si="10"/>
        <v>3</v>
      </c>
      <c r="V74" s="13">
        <f t="shared" si="11"/>
        <v>288</v>
      </c>
    </row>
    <row r="75" spans="1:22" ht="16.5" customHeight="1">
      <c r="A75" s="1">
        <v>74</v>
      </c>
      <c r="B75" s="176"/>
      <c r="C75" s="170" t="s">
        <v>92</v>
      </c>
      <c r="D75" s="160">
        <v>0.38541666666666669</v>
      </c>
      <c r="E75" s="176" t="s">
        <v>131</v>
      </c>
      <c r="F75" s="161">
        <v>25</v>
      </c>
      <c r="G75" s="162">
        <v>2.5</v>
      </c>
      <c r="H75" s="171">
        <v>96</v>
      </c>
      <c r="I75" s="103"/>
      <c r="J75" s="1">
        <f t="shared" si="6"/>
        <v>2</v>
      </c>
      <c r="K75" s="8">
        <f t="shared" si="7"/>
        <v>0</v>
      </c>
      <c r="L75" s="8">
        <f t="shared" si="8"/>
        <v>0</v>
      </c>
      <c r="M75" s="7"/>
      <c r="N75" s="6">
        <f t="shared" si="9"/>
        <v>0</v>
      </c>
      <c r="U75" s="13">
        <f t="shared" si="10"/>
        <v>5</v>
      </c>
      <c r="V75" s="13">
        <f t="shared" si="11"/>
        <v>480</v>
      </c>
    </row>
    <row r="76" spans="1:22" ht="16.5" customHeight="1">
      <c r="A76" s="1">
        <v>75</v>
      </c>
      <c r="B76" s="176"/>
      <c r="C76" s="170" t="s">
        <v>94</v>
      </c>
      <c r="D76" s="160">
        <v>0.3923611111111111</v>
      </c>
      <c r="E76" s="176"/>
      <c r="F76" s="161">
        <v>25</v>
      </c>
      <c r="G76" s="162">
        <v>2.5</v>
      </c>
      <c r="H76" s="171">
        <v>96</v>
      </c>
      <c r="I76" s="103"/>
      <c r="J76" s="1">
        <f t="shared" si="6"/>
        <v>2</v>
      </c>
      <c r="K76" s="8">
        <f t="shared" si="7"/>
        <v>0</v>
      </c>
      <c r="L76" s="8">
        <f t="shared" si="8"/>
        <v>0</v>
      </c>
      <c r="M76" s="7"/>
      <c r="N76" s="6">
        <f t="shared" si="9"/>
        <v>0</v>
      </c>
      <c r="U76" s="13">
        <f t="shared" si="10"/>
        <v>5</v>
      </c>
      <c r="V76" s="13">
        <f t="shared" si="11"/>
        <v>480</v>
      </c>
    </row>
    <row r="77" spans="1:22" ht="16.5" customHeight="1">
      <c r="A77" s="1">
        <v>76</v>
      </c>
      <c r="B77" s="176"/>
      <c r="C77" s="170" t="s">
        <v>92</v>
      </c>
      <c r="D77" s="160">
        <v>0.56944444444444442</v>
      </c>
      <c r="E77" s="176"/>
      <c r="F77" s="161">
        <v>21</v>
      </c>
      <c r="G77" s="162">
        <v>2.5</v>
      </c>
      <c r="H77" s="171">
        <v>96</v>
      </c>
      <c r="I77" s="103"/>
      <c r="J77" s="1">
        <f t="shared" si="6"/>
        <v>2</v>
      </c>
      <c r="K77" s="8">
        <f t="shared" si="7"/>
        <v>0</v>
      </c>
      <c r="L77" s="8">
        <f t="shared" si="8"/>
        <v>0</v>
      </c>
      <c r="M77" s="7"/>
      <c r="N77" s="6">
        <f t="shared" si="9"/>
        <v>0</v>
      </c>
      <c r="U77" s="13">
        <f t="shared" si="10"/>
        <v>5</v>
      </c>
      <c r="V77" s="13">
        <f t="shared" si="11"/>
        <v>480</v>
      </c>
    </row>
    <row r="78" spans="1:22" ht="16.5" customHeight="1">
      <c r="A78" s="1">
        <v>77</v>
      </c>
      <c r="B78" s="176"/>
      <c r="C78" s="170" t="s">
        <v>94</v>
      </c>
      <c r="D78" s="160">
        <v>0.61458333333333337</v>
      </c>
      <c r="E78" s="176"/>
      <c r="F78" s="161">
        <v>21</v>
      </c>
      <c r="G78" s="162">
        <v>2.5</v>
      </c>
      <c r="H78" s="171">
        <v>96</v>
      </c>
      <c r="I78" s="116"/>
      <c r="J78" s="1">
        <f t="shared" si="6"/>
        <v>2</v>
      </c>
      <c r="K78" s="8">
        <f t="shared" si="7"/>
        <v>0</v>
      </c>
      <c r="L78" s="8">
        <f t="shared" si="8"/>
        <v>0</v>
      </c>
      <c r="M78" s="7"/>
      <c r="N78" s="6">
        <f t="shared" si="9"/>
        <v>0</v>
      </c>
      <c r="U78" s="13">
        <f t="shared" si="10"/>
        <v>5</v>
      </c>
      <c r="V78" s="13">
        <f t="shared" si="11"/>
        <v>480</v>
      </c>
    </row>
    <row r="79" spans="1:22" ht="16.5" customHeight="1">
      <c r="A79" s="1">
        <v>78</v>
      </c>
      <c r="B79" s="176" t="s">
        <v>132</v>
      </c>
      <c r="C79" s="170" t="s">
        <v>92</v>
      </c>
      <c r="D79" s="179">
        <v>0.41666666666666669</v>
      </c>
      <c r="E79" s="176" t="s">
        <v>133</v>
      </c>
      <c r="F79" s="180">
        <v>2</v>
      </c>
      <c r="G79" s="164">
        <v>3.8</v>
      </c>
      <c r="H79" s="171">
        <v>96</v>
      </c>
      <c r="I79" s="116"/>
      <c r="J79" s="1">
        <f t="shared" si="6"/>
        <v>1</v>
      </c>
      <c r="K79" s="8">
        <f t="shared" si="7"/>
        <v>0</v>
      </c>
      <c r="L79" s="8">
        <f t="shared" si="8"/>
        <v>0</v>
      </c>
      <c r="M79" s="7"/>
      <c r="N79" s="6">
        <f t="shared" si="9"/>
        <v>0</v>
      </c>
      <c r="U79" s="13">
        <f t="shared" si="10"/>
        <v>3.8</v>
      </c>
      <c r="V79" s="13">
        <f t="shared" si="11"/>
        <v>364.79999999999995</v>
      </c>
    </row>
    <row r="80" spans="1:22" ht="16.5" customHeight="1">
      <c r="A80" s="1">
        <v>79</v>
      </c>
      <c r="B80" s="176"/>
      <c r="C80" s="170" t="s">
        <v>94</v>
      </c>
      <c r="D80" s="160">
        <v>0.59027777777777779</v>
      </c>
      <c r="E80" s="176"/>
      <c r="F80" s="161">
        <v>2</v>
      </c>
      <c r="G80" s="164">
        <v>3.8</v>
      </c>
      <c r="H80" s="171">
        <v>96</v>
      </c>
      <c r="I80" s="116"/>
      <c r="J80" s="1">
        <f t="shared" si="6"/>
        <v>1</v>
      </c>
      <c r="K80" s="8">
        <f t="shared" si="7"/>
        <v>0</v>
      </c>
      <c r="L80" s="8">
        <f t="shared" si="8"/>
        <v>0</v>
      </c>
      <c r="M80" s="7"/>
      <c r="N80" s="6">
        <f t="shared" si="9"/>
        <v>0</v>
      </c>
      <c r="U80" s="13">
        <f t="shared" si="10"/>
        <v>3.8</v>
      </c>
      <c r="V80" s="13">
        <f t="shared" si="11"/>
        <v>364.79999999999995</v>
      </c>
    </row>
    <row r="81" spans="1:22" ht="16.5" customHeight="1">
      <c r="A81" s="1">
        <v>80</v>
      </c>
      <c r="B81" s="184" t="s">
        <v>134</v>
      </c>
      <c r="C81" s="185" t="s">
        <v>92</v>
      </c>
      <c r="D81" s="186">
        <v>0.34722222222222227</v>
      </c>
      <c r="E81" s="184" t="s">
        <v>135</v>
      </c>
      <c r="F81" s="187">
        <v>18</v>
      </c>
      <c r="G81" s="188">
        <v>3.18</v>
      </c>
      <c r="H81" s="171">
        <v>96</v>
      </c>
      <c r="I81" s="116"/>
      <c r="J81" s="1">
        <f t="shared" si="6"/>
        <v>1</v>
      </c>
      <c r="K81" s="8">
        <f t="shared" si="7"/>
        <v>0</v>
      </c>
      <c r="L81" s="8">
        <f t="shared" si="8"/>
        <v>0</v>
      </c>
      <c r="M81" s="7"/>
      <c r="N81" s="6">
        <f t="shared" si="9"/>
        <v>0</v>
      </c>
      <c r="U81" s="13">
        <f t="shared" si="10"/>
        <v>3.18</v>
      </c>
      <c r="V81" s="13">
        <f t="shared" si="11"/>
        <v>305.28000000000003</v>
      </c>
    </row>
    <row r="82" spans="1:22" ht="16.5" customHeight="1">
      <c r="A82" s="1">
        <v>81</v>
      </c>
      <c r="B82" s="189"/>
      <c r="C82" s="185" t="s">
        <v>94</v>
      </c>
      <c r="D82" s="186">
        <v>0.51736111111111105</v>
      </c>
      <c r="E82" s="189"/>
      <c r="F82" s="187">
        <v>18</v>
      </c>
      <c r="G82" s="188">
        <v>3.18</v>
      </c>
      <c r="H82" s="171">
        <v>96</v>
      </c>
      <c r="I82" s="116"/>
      <c r="J82" s="1">
        <f t="shared" si="6"/>
        <v>1</v>
      </c>
      <c r="K82" s="8">
        <f t="shared" si="7"/>
        <v>0</v>
      </c>
      <c r="L82" s="8">
        <f t="shared" si="8"/>
        <v>0</v>
      </c>
      <c r="M82" s="7"/>
      <c r="N82" s="6">
        <f t="shared" si="9"/>
        <v>0</v>
      </c>
      <c r="U82" s="13">
        <f t="shared" si="10"/>
        <v>3.18</v>
      </c>
      <c r="V82" s="13">
        <f t="shared" si="11"/>
        <v>305.28000000000003</v>
      </c>
    </row>
    <row r="83" spans="1:22" ht="16.5" customHeight="1">
      <c r="A83" s="1">
        <v>82</v>
      </c>
      <c r="B83" s="189"/>
      <c r="C83" s="185" t="s">
        <v>92</v>
      </c>
      <c r="D83" s="186">
        <v>0.34722222222222227</v>
      </c>
      <c r="E83" s="189"/>
      <c r="F83" s="187">
        <v>18</v>
      </c>
      <c r="G83" s="188">
        <v>3.18</v>
      </c>
      <c r="H83" s="171">
        <v>96</v>
      </c>
      <c r="I83" s="116"/>
      <c r="J83" s="1">
        <f t="shared" si="6"/>
        <v>1</v>
      </c>
      <c r="K83" s="8">
        <f t="shared" si="7"/>
        <v>0</v>
      </c>
      <c r="L83" s="8">
        <f t="shared" si="8"/>
        <v>0</v>
      </c>
      <c r="M83" s="7"/>
      <c r="N83" s="6">
        <f t="shared" si="9"/>
        <v>0</v>
      </c>
      <c r="U83" s="13">
        <f t="shared" si="10"/>
        <v>3.18</v>
      </c>
      <c r="V83" s="13">
        <f t="shared" si="11"/>
        <v>305.28000000000003</v>
      </c>
    </row>
    <row r="84" spans="1:22" ht="16.5" customHeight="1">
      <c r="A84" s="1">
        <v>83</v>
      </c>
      <c r="B84" s="189"/>
      <c r="C84" s="185" t="s">
        <v>94</v>
      </c>
      <c r="D84" s="186">
        <v>0.71180555555555547</v>
      </c>
      <c r="E84" s="189"/>
      <c r="F84" s="187">
        <v>18</v>
      </c>
      <c r="G84" s="188">
        <v>3.18</v>
      </c>
      <c r="H84" s="171">
        <v>96</v>
      </c>
      <c r="I84" s="116"/>
      <c r="J84" s="1">
        <f t="shared" si="6"/>
        <v>1</v>
      </c>
      <c r="K84" s="8">
        <f t="shared" si="7"/>
        <v>0</v>
      </c>
      <c r="L84" s="8">
        <f t="shared" si="8"/>
        <v>0</v>
      </c>
      <c r="M84" s="7"/>
      <c r="N84" s="6">
        <f t="shared" si="9"/>
        <v>0</v>
      </c>
      <c r="U84" s="13">
        <f t="shared" si="10"/>
        <v>3.18</v>
      </c>
      <c r="V84" s="13">
        <f t="shared" si="11"/>
        <v>305.28000000000003</v>
      </c>
    </row>
    <row r="85" spans="1:22" ht="16.5" customHeight="1">
      <c r="A85" s="1">
        <v>84</v>
      </c>
      <c r="B85" s="189"/>
      <c r="C85" s="185" t="s">
        <v>92</v>
      </c>
      <c r="D85" s="186">
        <v>0.48958333333333331</v>
      </c>
      <c r="E85" s="189"/>
      <c r="F85" s="187">
        <v>33</v>
      </c>
      <c r="G85" s="188">
        <v>3.18</v>
      </c>
      <c r="H85" s="171">
        <v>96</v>
      </c>
      <c r="I85" s="116"/>
      <c r="J85" s="1">
        <f t="shared" si="6"/>
        <v>2</v>
      </c>
      <c r="K85" s="8">
        <f t="shared" si="7"/>
        <v>0</v>
      </c>
      <c r="L85" s="8">
        <f t="shared" si="8"/>
        <v>0</v>
      </c>
      <c r="M85" s="7"/>
      <c r="N85" s="6">
        <f t="shared" si="9"/>
        <v>0</v>
      </c>
      <c r="U85" s="13">
        <f t="shared" si="10"/>
        <v>6.36</v>
      </c>
      <c r="V85" s="13">
        <f t="shared" si="11"/>
        <v>610.56000000000006</v>
      </c>
    </row>
    <row r="86" spans="1:22" ht="16.5" customHeight="1">
      <c r="A86" s="1">
        <v>85</v>
      </c>
      <c r="B86" s="189"/>
      <c r="C86" s="185" t="s">
        <v>94</v>
      </c>
      <c r="D86" s="186">
        <v>0.74305555555555547</v>
      </c>
      <c r="E86" s="189"/>
      <c r="F86" s="187">
        <v>33</v>
      </c>
      <c r="G86" s="188">
        <v>3.18</v>
      </c>
      <c r="H86" s="171">
        <v>96</v>
      </c>
      <c r="I86" s="116"/>
      <c r="J86" s="1">
        <f t="shared" si="6"/>
        <v>2</v>
      </c>
      <c r="K86" s="8">
        <f t="shared" si="7"/>
        <v>0</v>
      </c>
      <c r="L86" s="8">
        <f t="shared" si="8"/>
        <v>0</v>
      </c>
      <c r="M86" s="7"/>
      <c r="N86" s="6">
        <f t="shared" si="9"/>
        <v>0</v>
      </c>
      <c r="U86" s="13">
        <f t="shared" si="10"/>
        <v>6.36</v>
      </c>
      <c r="V86" s="13">
        <f t="shared" si="11"/>
        <v>610.56000000000006</v>
      </c>
    </row>
    <row r="87" spans="1:22" ht="16.5" customHeight="1">
      <c r="A87" s="1">
        <v>86</v>
      </c>
      <c r="B87" s="189"/>
      <c r="C87" s="185" t="s">
        <v>92</v>
      </c>
      <c r="D87" s="186">
        <v>0.50694444444444442</v>
      </c>
      <c r="E87" s="184" t="s">
        <v>136</v>
      </c>
      <c r="F87" s="187">
        <v>7</v>
      </c>
      <c r="G87" s="188">
        <v>2.12</v>
      </c>
      <c r="H87" s="171">
        <v>96</v>
      </c>
      <c r="I87" s="116"/>
      <c r="J87" s="1">
        <f t="shared" si="6"/>
        <v>1</v>
      </c>
      <c r="K87" s="8">
        <f t="shared" si="7"/>
        <v>0</v>
      </c>
      <c r="L87" s="8">
        <f t="shared" si="8"/>
        <v>0</v>
      </c>
      <c r="M87" s="7"/>
      <c r="N87" s="6">
        <f t="shared" si="9"/>
        <v>0</v>
      </c>
      <c r="U87" s="13">
        <f t="shared" si="10"/>
        <v>2.12</v>
      </c>
      <c r="V87" s="13">
        <f t="shared" si="11"/>
        <v>203.52</v>
      </c>
    </row>
    <row r="88" spans="1:22" ht="16.5" customHeight="1">
      <c r="A88" s="1">
        <v>87</v>
      </c>
      <c r="B88" s="189"/>
      <c r="C88" s="185" t="s">
        <v>94</v>
      </c>
      <c r="D88" s="186">
        <v>0.74305555555555547</v>
      </c>
      <c r="E88" s="189"/>
      <c r="F88" s="187">
        <v>7</v>
      </c>
      <c r="G88" s="188">
        <v>2.12</v>
      </c>
      <c r="H88" s="171">
        <v>96</v>
      </c>
      <c r="I88" s="116"/>
      <c r="J88" s="1">
        <f t="shared" si="6"/>
        <v>1</v>
      </c>
      <c r="K88" s="8">
        <f t="shared" si="7"/>
        <v>0</v>
      </c>
      <c r="L88" s="8">
        <f t="shared" si="8"/>
        <v>0</v>
      </c>
      <c r="M88" s="7"/>
      <c r="N88" s="6">
        <f t="shared" si="9"/>
        <v>0</v>
      </c>
      <c r="U88" s="13">
        <f t="shared" si="10"/>
        <v>2.12</v>
      </c>
      <c r="V88" s="13">
        <f t="shared" si="11"/>
        <v>203.52</v>
      </c>
    </row>
    <row r="89" spans="1:22" ht="16.5" customHeight="1">
      <c r="A89" s="1">
        <v>88</v>
      </c>
      <c r="B89" s="189"/>
      <c r="C89" s="185" t="s">
        <v>92</v>
      </c>
      <c r="D89" s="186">
        <v>0.3611111111111111</v>
      </c>
      <c r="E89" s="184" t="s">
        <v>137</v>
      </c>
      <c r="F89" s="187">
        <v>24</v>
      </c>
      <c r="G89" s="190">
        <v>1.8959999999999999</v>
      </c>
      <c r="H89" s="171">
        <v>96</v>
      </c>
      <c r="I89" s="116"/>
      <c r="J89" s="1">
        <f t="shared" si="6"/>
        <v>2</v>
      </c>
      <c r="K89" s="8">
        <f t="shared" si="7"/>
        <v>0</v>
      </c>
      <c r="L89" s="8">
        <f t="shared" si="8"/>
        <v>0</v>
      </c>
      <c r="M89" s="7"/>
      <c r="N89" s="6">
        <f t="shared" si="9"/>
        <v>0</v>
      </c>
      <c r="U89" s="13">
        <f t="shared" si="10"/>
        <v>3.7919999999999998</v>
      </c>
      <c r="V89" s="13">
        <f t="shared" si="11"/>
        <v>364.03199999999998</v>
      </c>
    </row>
    <row r="90" spans="1:22" ht="16.5" customHeight="1">
      <c r="A90" s="1">
        <v>89</v>
      </c>
      <c r="B90" s="189"/>
      <c r="C90" s="185" t="s">
        <v>94</v>
      </c>
      <c r="D90" s="186">
        <v>0.5</v>
      </c>
      <c r="E90" s="189"/>
      <c r="F90" s="187">
        <v>24</v>
      </c>
      <c r="G90" s="190">
        <v>1.8959999999999999</v>
      </c>
      <c r="H90" s="171">
        <v>96</v>
      </c>
      <c r="I90" s="116"/>
      <c r="J90" s="1">
        <f t="shared" si="6"/>
        <v>2</v>
      </c>
      <c r="K90" s="8">
        <f t="shared" si="7"/>
        <v>0</v>
      </c>
      <c r="L90" s="8">
        <f t="shared" si="8"/>
        <v>0</v>
      </c>
      <c r="M90" s="7"/>
      <c r="N90" s="6">
        <f t="shared" si="9"/>
        <v>0</v>
      </c>
      <c r="U90" s="13">
        <f t="shared" si="10"/>
        <v>3.7919999999999998</v>
      </c>
      <c r="V90" s="13">
        <f t="shared" si="11"/>
        <v>364.03199999999998</v>
      </c>
    </row>
    <row r="91" spans="1:22" ht="16.5" customHeight="1">
      <c r="A91" s="1">
        <v>90</v>
      </c>
      <c r="B91" s="189"/>
      <c r="C91" s="185" t="s">
        <v>92</v>
      </c>
      <c r="D91" s="186">
        <v>0.50694444444444442</v>
      </c>
      <c r="E91" s="189"/>
      <c r="F91" s="187">
        <v>21</v>
      </c>
      <c r="G91" s="190">
        <v>1.8959999999999999</v>
      </c>
      <c r="H91" s="171">
        <v>96</v>
      </c>
      <c r="I91" s="116"/>
      <c r="J91" s="1">
        <f t="shared" si="6"/>
        <v>2</v>
      </c>
      <c r="K91" s="8">
        <f t="shared" si="7"/>
        <v>0</v>
      </c>
      <c r="L91" s="8">
        <f t="shared" si="8"/>
        <v>0</v>
      </c>
      <c r="M91" s="7"/>
      <c r="N91" s="6">
        <f t="shared" si="9"/>
        <v>0</v>
      </c>
      <c r="U91" s="13">
        <f t="shared" si="10"/>
        <v>3.7919999999999998</v>
      </c>
      <c r="V91" s="13">
        <f t="shared" si="11"/>
        <v>364.03199999999998</v>
      </c>
    </row>
    <row r="92" spans="1:22" ht="16.5" customHeight="1">
      <c r="A92" s="1">
        <v>91</v>
      </c>
      <c r="B92" s="189"/>
      <c r="C92" s="185" t="s">
        <v>94</v>
      </c>
      <c r="D92" s="186">
        <v>0.71180555555555547</v>
      </c>
      <c r="E92" s="189"/>
      <c r="F92" s="187">
        <v>21</v>
      </c>
      <c r="G92" s="190">
        <v>1.8959999999999999</v>
      </c>
      <c r="H92" s="171">
        <v>96</v>
      </c>
      <c r="I92" s="116"/>
      <c r="J92" s="1">
        <f t="shared" si="6"/>
        <v>2</v>
      </c>
      <c r="K92" s="8">
        <f t="shared" si="7"/>
        <v>0</v>
      </c>
      <c r="L92" s="8">
        <f t="shared" si="8"/>
        <v>0</v>
      </c>
      <c r="M92" s="7"/>
      <c r="N92" s="6">
        <f t="shared" si="9"/>
        <v>0</v>
      </c>
      <c r="U92" s="13">
        <f t="shared" si="10"/>
        <v>3.7919999999999998</v>
      </c>
      <c r="V92" s="13">
        <f t="shared" si="11"/>
        <v>364.03199999999998</v>
      </c>
    </row>
    <row r="93" spans="1:22" ht="16.5" customHeight="1">
      <c r="A93" s="1">
        <v>92</v>
      </c>
      <c r="B93" s="189"/>
      <c r="C93" s="185" t="s">
        <v>92</v>
      </c>
      <c r="D93" s="186">
        <v>0.3611111111111111</v>
      </c>
      <c r="E93" s="184" t="s">
        <v>138</v>
      </c>
      <c r="F93" s="187">
        <v>27</v>
      </c>
      <c r="G93" s="188">
        <v>2.593</v>
      </c>
      <c r="H93" s="171">
        <v>96</v>
      </c>
      <c r="I93" s="116"/>
      <c r="J93" s="1">
        <f t="shared" si="6"/>
        <v>2</v>
      </c>
      <c r="K93" s="8">
        <f t="shared" si="7"/>
        <v>0</v>
      </c>
      <c r="L93" s="8">
        <f t="shared" si="8"/>
        <v>0</v>
      </c>
      <c r="M93" s="7"/>
      <c r="N93" s="6">
        <f t="shared" si="9"/>
        <v>0</v>
      </c>
      <c r="U93" s="13">
        <f t="shared" si="10"/>
        <v>5.1859999999999999</v>
      </c>
      <c r="V93" s="13">
        <f t="shared" si="11"/>
        <v>497.85599999999999</v>
      </c>
    </row>
    <row r="94" spans="1:22" ht="16.5" customHeight="1">
      <c r="A94" s="1">
        <v>93</v>
      </c>
      <c r="B94" s="189"/>
      <c r="C94" s="185" t="s">
        <v>94</v>
      </c>
      <c r="D94" s="186">
        <v>0.74305555555555547</v>
      </c>
      <c r="E94" s="189"/>
      <c r="F94" s="187">
        <v>27</v>
      </c>
      <c r="G94" s="188">
        <v>2.593</v>
      </c>
      <c r="H94" s="171">
        <v>96</v>
      </c>
      <c r="I94" s="116"/>
      <c r="J94" s="1">
        <f t="shared" si="6"/>
        <v>2</v>
      </c>
      <c r="K94" s="8">
        <f t="shared" si="7"/>
        <v>0</v>
      </c>
      <c r="L94" s="8">
        <f t="shared" si="8"/>
        <v>0</v>
      </c>
      <c r="M94" s="7"/>
      <c r="N94" s="6">
        <f t="shared" si="9"/>
        <v>0</v>
      </c>
      <c r="U94" s="13">
        <f t="shared" si="10"/>
        <v>5.1859999999999999</v>
      </c>
      <c r="V94" s="13">
        <f t="shared" si="11"/>
        <v>497.85599999999999</v>
      </c>
    </row>
    <row r="95" spans="1:22" ht="16.5" customHeight="1">
      <c r="A95" s="1">
        <v>94</v>
      </c>
      <c r="B95" s="176" t="s">
        <v>139</v>
      </c>
      <c r="C95" s="170" t="s">
        <v>92</v>
      </c>
      <c r="D95" s="160">
        <v>0.3576388888888889</v>
      </c>
      <c r="E95" s="176" t="s">
        <v>140</v>
      </c>
      <c r="F95" s="161">
        <v>60</v>
      </c>
      <c r="G95" s="162">
        <v>2</v>
      </c>
      <c r="H95" s="171">
        <v>96</v>
      </c>
      <c r="I95" s="116"/>
      <c r="J95" s="1">
        <f t="shared" si="6"/>
        <v>3</v>
      </c>
      <c r="K95" s="8">
        <f t="shared" si="7"/>
        <v>0</v>
      </c>
      <c r="L95" s="8">
        <f t="shared" si="8"/>
        <v>0</v>
      </c>
      <c r="M95" s="7"/>
      <c r="N95" s="6">
        <f t="shared" si="9"/>
        <v>0</v>
      </c>
      <c r="U95" s="13">
        <f t="shared" si="10"/>
        <v>6</v>
      </c>
      <c r="V95" s="13">
        <f t="shared" si="11"/>
        <v>576</v>
      </c>
    </row>
    <row r="96" spans="1:22" ht="16.5" customHeight="1">
      <c r="A96" s="1">
        <v>95</v>
      </c>
      <c r="B96" s="176"/>
      <c r="C96" s="170" t="s">
        <v>92</v>
      </c>
      <c r="D96" s="160">
        <v>0.57986111111111105</v>
      </c>
      <c r="E96" s="176"/>
      <c r="F96" s="161">
        <v>59</v>
      </c>
      <c r="G96" s="162">
        <v>2</v>
      </c>
      <c r="H96" s="171">
        <v>96</v>
      </c>
      <c r="I96" s="116"/>
      <c r="J96" s="1">
        <f t="shared" si="6"/>
        <v>3</v>
      </c>
      <c r="K96" s="8">
        <f t="shared" si="7"/>
        <v>0</v>
      </c>
      <c r="L96" s="8">
        <f t="shared" si="8"/>
        <v>0</v>
      </c>
      <c r="M96" s="7"/>
      <c r="N96" s="6">
        <f t="shared" si="9"/>
        <v>0</v>
      </c>
      <c r="U96" s="13">
        <f t="shared" si="10"/>
        <v>6</v>
      </c>
      <c r="V96" s="13">
        <f t="shared" si="11"/>
        <v>576</v>
      </c>
    </row>
    <row r="97" spans="1:22" ht="16.5" customHeight="1">
      <c r="A97" s="1">
        <v>96</v>
      </c>
      <c r="B97" s="176"/>
      <c r="C97" s="170" t="s">
        <v>94</v>
      </c>
      <c r="D97" s="160">
        <v>0.60763888888888895</v>
      </c>
      <c r="E97" s="176"/>
      <c r="F97" s="161">
        <v>60</v>
      </c>
      <c r="G97" s="162">
        <v>2</v>
      </c>
      <c r="H97" s="171">
        <v>96</v>
      </c>
      <c r="I97" s="116"/>
      <c r="J97" s="1">
        <f t="shared" si="6"/>
        <v>3</v>
      </c>
      <c r="K97" s="8">
        <f t="shared" si="7"/>
        <v>0</v>
      </c>
      <c r="L97" s="8">
        <f t="shared" si="8"/>
        <v>0</v>
      </c>
      <c r="M97" s="7"/>
      <c r="N97" s="6">
        <f t="shared" si="9"/>
        <v>0</v>
      </c>
      <c r="U97" s="13">
        <f t="shared" si="10"/>
        <v>6</v>
      </c>
      <c r="V97" s="13">
        <f t="shared" si="11"/>
        <v>576</v>
      </c>
    </row>
    <row r="98" spans="1:22" ht="16.5" customHeight="1">
      <c r="A98" s="1">
        <v>97</v>
      </c>
      <c r="B98" s="176"/>
      <c r="C98" s="170" t="s">
        <v>94</v>
      </c>
      <c r="D98" s="160">
        <v>0.77083333333333337</v>
      </c>
      <c r="E98" s="176"/>
      <c r="F98" s="161">
        <v>45</v>
      </c>
      <c r="G98" s="162">
        <v>2</v>
      </c>
      <c r="H98" s="171">
        <v>96</v>
      </c>
      <c r="I98" s="116"/>
      <c r="J98" s="1">
        <f t="shared" si="6"/>
        <v>3</v>
      </c>
      <c r="K98" s="8">
        <f t="shared" si="7"/>
        <v>0</v>
      </c>
      <c r="L98" s="8">
        <f t="shared" si="8"/>
        <v>0</v>
      </c>
      <c r="M98" s="7"/>
      <c r="N98" s="6">
        <f t="shared" si="9"/>
        <v>0</v>
      </c>
      <c r="U98" s="13">
        <f t="shared" si="10"/>
        <v>6</v>
      </c>
      <c r="V98" s="13">
        <f t="shared" si="11"/>
        <v>576</v>
      </c>
    </row>
    <row r="99" spans="1:22" ht="16.5" customHeight="1">
      <c r="A99" s="1">
        <v>98</v>
      </c>
      <c r="B99" s="176" t="s">
        <v>141</v>
      </c>
      <c r="C99" s="170" t="s">
        <v>92</v>
      </c>
      <c r="D99" s="160">
        <v>0.36458333333333331</v>
      </c>
      <c r="E99" s="176" t="s">
        <v>142</v>
      </c>
      <c r="F99" s="161">
        <v>25</v>
      </c>
      <c r="G99" s="164">
        <v>11</v>
      </c>
      <c r="H99" s="171">
        <v>96</v>
      </c>
      <c r="I99" s="116"/>
      <c r="J99" s="1">
        <f t="shared" si="6"/>
        <v>2</v>
      </c>
      <c r="K99" s="8">
        <f t="shared" si="7"/>
        <v>0</v>
      </c>
      <c r="L99" s="8">
        <f t="shared" si="8"/>
        <v>0</v>
      </c>
      <c r="M99" s="7"/>
      <c r="N99" s="6">
        <f t="shared" si="9"/>
        <v>0</v>
      </c>
      <c r="U99" s="13">
        <f t="shared" si="10"/>
        <v>22</v>
      </c>
      <c r="V99" s="13">
        <f t="shared" si="11"/>
        <v>2112</v>
      </c>
    </row>
    <row r="100" spans="1:22" ht="16.5" customHeight="1">
      <c r="A100" s="1">
        <v>99</v>
      </c>
      <c r="B100" s="176"/>
      <c r="C100" s="170" t="s">
        <v>92</v>
      </c>
      <c r="D100" s="160">
        <v>0.375</v>
      </c>
      <c r="E100" s="176"/>
      <c r="F100" s="161">
        <v>30</v>
      </c>
      <c r="G100" s="164">
        <v>11</v>
      </c>
      <c r="H100" s="171">
        <v>96</v>
      </c>
      <c r="I100" s="116"/>
      <c r="J100" s="1">
        <f t="shared" si="6"/>
        <v>2</v>
      </c>
      <c r="K100" s="8">
        <f t="shared" si="7"/>
        <v>0</v>
      </c>
      <c r="L100" s="8">
        <f t="shared" si="8"/>
        <v>0</v>
      </c>
      <c r="M100" s="7"/>
      <c r="N100" s="6">
        <f t="shared" si="9"/>
        <v>0</v>
      </c>
      <c r="U100" s="13">
        <f t="shared" si="10"/>
        <v>22</v>
      </c>
      <c r="V100" s="13">
        <f t="shared" si="11"/>
        <v>2112</v>
      </c>
    </row>
    <row r="101" spans="1:22" ht="16.5" customHeight="1">
      <c r="A101" s="1">
        <v>100</v>
      </c>
      <c r="B101" s="176"/>
      <c r="C101" s="170" t="s">
        <v>92</v>
      </c>
      <c r="D101" s="160">
        <v>0.38541666666666669</v>
      </c>
      <c r="E101" s="176"/>
      <c r="F101" s="161">
        <v>26</v>
      </c>
      <c r="G101" s="164">
        <v>11</v>
      </c>
      <c r="H101" s="171">
        <v>96</v>
      </c>
      <c r="I101" s="116"/>
      <c r="J101" s="1">
        <f t="shared" si="6"/>
        <v>2</v>
      </c>
      <c r="K101" s="8">
        <f t="shared" si="7"/>
        <v>0</v>
      </c>
      <c r="L101" s="8">
        <f t="shared" si="8"/>
        <v>0</v>
      </c>
      <c r="M101" s="7"/>
      <c r="N101" s="6">
        <f t="shared" si="9"/>
        <v>0</v>
      </c>
      <c r="U101" s="13">
        <f t="shared" si="10"/>
        <v>22</v>
      </c>
      <c r="V101" s="13">
        <f t="shared" si="11"/>
        <v>2112</v>
      </c>
    </row>
    <row r="102" spans="1:22" ht="16.5" customHeight="1">
      <c r="A102" s="1">
        <v>101</v>
      </c>
      <c r="B102" s="176"/>
      <c r="C102" s="170" t="s">
        <v>92</v>
      </c>
      <c r="D102" s="160">
        <v>0.3888888888888889</v>
      </c>
      <c r="E102" s="176"/>
      <c r="F102" s="161">
        <v>24</v>
      </c>
      <c r="G102" s="164">
        <v>11</v>
      </c>
      <c r="H102" s="171">
        <v>96</v>
      </c>
      <c r="I102" s="116"/>
      <c r="J102" s="1">
        <f t="shared" si="6"/>
        <v>2</v>
      </c>
      <c r="K102" s="8">
        <f t="shared" si="7"/>
        <v>0</v>
      </c>
      <c r="L102" s="8">
        <f t="shared" si="8"/>
        <v>0</v>
      </c>
      <c r="M102" s="7"/>
      <c r="N102" s="6">
        <f t="shared" si="9"/>
        <v>0</v>
      </c>
      <c r="U102" s="13">
        <f t="shared" si="10"/>
        <v>22</v>
      </c>
      <c r="V102" s="13">
        <f t="shared" si="11"/>
        <v>2112</v>
      </c>
    </row>
    <row r="103" spans="1:22" ht="16.5" customHeight="1">
      <c r="A103" s="1">
        <v>102</v>
      </c>
      <c r="B103" s="176"/>
      <c r="C103" s="170" t="s">
        <v>94</v>
      </c>
      <c r="D103" s="160">
        <v>0.59027777777777779</v>
      </c>
      <c r="E103" s="176"/>
      <c r="F103" s="161">
        <v>30</v>
      </c>
      <c r="G103" s="164">
        <v>11</v>
      </c>
      <c r="H103" s="171">
        <v>96</v>
      </c>
      <c r="I103" s="116"/>
      <c r="J103" s="1">
        <f t="shared" si="6"/>
        <v>2</v>
      </c>
      <c r="K103" s="8">
        <f t="shared" si="7"/>
        <v>0</v>
      </c>
      <c r="L103" s="8">
        <f t="shared" si="8"/>
        <v>0</v>
      </c>
      <c r="M103" s="7"/>
      <c r="N103" s="6">
        <f t="shared" si="9"/>
        <v>0</v>
      </c>
      <c r="U103" s="13">
        <f t="shared" si="10"/>
        <v>22</v>
      </c>
      <c r="V103" s="13">
        <f t="shared" si="11"/>
        <v>2112</v>
      </c>
    </row>
    <row r="104" spans="1:22" ht="16.5" customHeight="1">
      <c r="A104" s="1">
        <v>103</v>
      </c>
      <c r="B104" s="176"/>
      <c r="C104" s="170" t="s">
        <v>94</v>
      </c>
      <c r="D104" s="160">
        <v>0.59027777777777779</v>
      </c>
      <c r="E104" s="176"/>
      <c r="F104" s="161">
        <v>30</v>
      </c>
      <c r="G104" s="164">
        <v>11</v>
      </c>
      <c r="H104" s="171">
        <v>96</v>
      </c>
      <c r="I104" s="116"/>
      <c r="J104" s="1">
        <f t="shared" si="6"/>
        <v>2</v>
      </c>
      <c r="K104" s="8">
        <f t="shared" si="7"/>
        <v>0</v>
      </c>
      <c r="L104" s="8">
        <f t="shared" si="8"/>
        <v>0</v>
      </c>
      <c r="M104" s="7"/>
      <c r="N104" s="6">
        <f t="shared" si="9"/>
        <v>0</v>
      </c>
      <c r="U104" s="13">
        <f t="shared" si="10"/>
        <v>22</v>
      </c>
      <c r="V104" s="13">
        <f t="shared" si="11"/>
        <v>2112</v>
      </c>
    </row>
    <row r="105" spans="1:22" ht="16.5" customHeight="1">
      <c r="A105" s="1">
        <v>104</v>
      </c>
      <c r="B105" s="176"/>
      <c r="C105" s="170" t="s">
        <v>94</v>
      </c>
      <c r="D105" s="160">
        <v>0.59027777777777779</v>
      </c>
      <c r="E105" s="176"/>
      <c r="F105" s="161">
        <v>30</v>
      </c>
      <c r="G105" s="164">
        <v>11</v>
      </c>
      <c r="H105" s="171">
        <v>96</v>
      </c>
      <c r="I105" s="116"/>
      <c r="J105" s="1">
        <f t="shared" si="6"/>
        <v>2</v>
      </c>
      <c r="K105" s="8">
        <f t="shared" si="7"/>
        <v>0</v>
      </c>
      <c r="L105" s="8">
        <f t="shared" si="8"/>
        <v>0</v>
      </c>
      <c r="M105" s="7"/>
      <c r="N105" s="6">
        <f t="shared" si="9"/>
        <v>0</v>
      </c>
      <c r="U105" s="13">
        <f t="shared" si="10"/>
        <v>22</v>
      </c>
      <c r="V105" s="13">
        <f t="shared" si="11"/>
        <v>2112</v>
      </c>
    </row>
    <row r="106" spans="1:22" ht="16.5" customHeight="1">
      <c r="A106" s="1">
        <v>105</v>
      </c>
      <c r="B106" s="176"/>
      <c r="C106" s="170" t="s">
        <v>94</v>
      </c>
      <c r="D106" s="160">
        <v>0.625</v>
      </c>
      <c r="E106" s="176"/>
      <c r="F106" s="161">
        <v>15</v>
      </c>
      <c r="G106" s="164">
        <v>11</v>
      </c>
      <c r="H106" s="171">
        <v>96</v>
      </c>
      <c r="I106" s="116"/>
      <c r="J106" s="1">
        <f t="shared" si="6"/>
        <v>1</v>
      </c>
      <c r="K106" s="8">
        <f t="shared" si="7"/>
        <v>0</v>
      </c>
      <c r="L106" s="8">
        <f t="shared" si="8"/>
        <v>0</v>
      </c>
      <c r="M106" s="7"/>
      <c r="N106" s="6">
        <f t="shared" si="9"/>
        <v>0</v>
      </c>
      <c r="U106" s="13">
        <f t="shared" si="10"/>
        <v>11</v>
      </c>
      <c r="V106" s="13">
        <f t="shared" si="11"/>
        <v>1056</v>
      </c>
    </row>
    <row r="107" spans="1:22" ht="16.5" customHeight="1">
      <c r="A107" s="1">
        <v>106</v>
      </c>
      <c r="B107" s="167" t="s">
        <v>143</v>
      </c>
      <c r="C107" s="170" t="s">
        <v>92</v>
      </c>
      <c r="D107" s="179">
        <v>0.3263888888888889</v>
      </c>
      <c r="E107" s="167" t="s">
        <v>144</v>
      </c>
      <c r="F107" s="161">
        <v>25</v>
      </c>
      <c r="G107" s="164">
        <v>6</v>
      </c>
      <c r="H107" s="171">
        <v>96</v>
      </c>
      <c r="I107" s="101"/>
      <c r="J107" s="1">
        <f t="shared" si="6"/>
        <v>2</v>
      </c>
      <c r="K107" s="8">
        <f t="shared" si="7"/>
        <v>0</v>
      </c>
      <c r="L107" s="8">
        <f t="shared" si="8"/>
        <v>0</v>
      </c>
      <c r="M107" s="7"/>
      <c r="N107" s="6">
        <f t="shared" si="9"/>
        <v>0</v>
      </c>
      <c r="U107" s="13">
        <f t="shared" si="10"/>
        <v>12</v>
      </c>
      <c r="V107" s="13">
        <f t="shared" si="11"/>
        <v>1152</v>
      </c>
    </row>
    <row r="108" spans="1:22" ht="16.5" customHeight="1">
      <c r="A108" s="1">
        <v>107</v>
      </c>
      <c r="B108" s="168"/>
      <c r="C108" s="170" t="s">
        <v>94</v>
      </c>
      <c r="D108" s="179">
        <v>0.57291666666666663</v>
      </c>
      <c r="E108" s="168"/>
      <c r="F108" s="161">
        <v>15</v>
      </c>
      <c r="G108" s="164">
        <v>6</v>
      </c>
      <c r="H108" s="171">
        <v>96</v>
      </c>
      <c r="I108" s="101"/>
      <c r="J108" s="1">
        <f t="shared" si="6"/>
        <v>1</v>
      </c>
      <c r="K108" s="8">
        <f t="shared" si="7"/>
        <v>0</v>
      </c>
      <c r="L108" s="8">
        <f t="shared" si="8"/>
        <v>0</v>
      </c>
      <c r="M108" s="7"/>
      <c r="N108" s="6">
        <f t="shared" si="9"/>
        <v>0</v>
      </c>
      <c r="U108" s="13">
        <f t="shared" si="10"/>
        <v>6</v>
      </c>
      <c r="V108" s="13">
        <f t="shared" si="11"/>
        <v>576</v>
      </c>
    </row>
    <row r="109" spans="1:22" ht="16.5" customHeight="1">
      <c r="A109" s="1">
        <v>108</v>
      </c>
      <c r="B109" s="168"/>
      <c r="C109" s="170" t="s">
        <v>94</v>
      </c>
      <c r="D109" s="160">
        <v>0.63194444444444442</v>
      </c>
      <c r="E109" s="169"/>
      <c r="F109" s="161">
        <v>10</v>
      </c>
      <c r="G109" s="164">
        <v>6</v>
      </c>
      <c r="H109" s="171">
        <v>96</v>
      </c>
      <c r="I109" s="101"/>
      <c r="J109" s="1">
        <f t="shared" si="6"/>
        <v>1</v>
      </c>
      <c r="K109" s="8">
        <f t="shared" si="7"/>
        <v>0</v>
      </c>
      <c r="L109" s="8">
        <f t="shared" si="8"/>
        <v>0</v>
      </c>
      <c r="M109" s="7"/>
      <c r="N109" s="6">
        <f t="shared" si="9"/>
        <v>0</v>
      </c>
      <c r="U109" s="13">
        <f t="shared" si="10"/>
        <v>6</v>
      </c>
      <c r="V109" s="13">
        <f t="shared" si="11"/>
        <v>576</v>
      </c>
    </row>
    <row r="110" spans="1:22" ht="16.5" customHeight="1">
      <c r="A110" s="1">
        <v>109</v>
      </c>
      <c r="B110" s="168"/>
      <c r="C110" s="170" t="s">
        <v>92</v>
      </c>
      <c r="D110" s="160">
        <v>0.34375</v>
      </c>
      <c r="E110" s="163"/>
      <c r="F110" s="161">
        <v>23</v>
      </c>
      <c r="G110" s="164">
        <v>3</v>
      </c>
      <c r="H110" s="171">
        <v>96</v>
      </c>
      <c r="I110" s="116"/>
      <c r="J110" s="1">
        <f t="shared" si="6"/>
        <v>2</v>
      </c>
      <c r="K110" s="8">
        <f t="shared" si="7"/>
        <v>0</v>
      </c>
      <c r="L110" s="8">
        <f t="shared" si="8"/>
        <v>0</v>
      </c>
      <c r="M110" s="7"/>
      <c r="N110" s="6">
        <f t="shared" si="9"/>
        <v>0</v>
      </c>
      <c r="U110" s="13">
        <f t="shared" si="10"/>
        <v>6</v>
      </c>
      <c r="V110" s="13">
        <f t="shared" si="11"/>
        <v>576</v>
      </c>
    </row>
    <row r="111" spans="1:22" ht="16.5" customHeight="1">
      <c r="A111" s="1">
        <v>110</v>
      </c>
      <c r="B111" s="168"/>
      <c r="C111" s="185" t="s">
        <v>92</v>
      </c>
      <c r="D111" s="160">
        <v>0.35416666666666669</v>
      </c>
      <c r="E111" s="168" t="s">
        <v>145</v>
      </c>
      <c r="F111" s="161">
        <v>23</v>
      </c>
      <c r="G111" s="164">
        <v>3</v>
      </c>
      <c r="H111" s="171">
        <v>96</v>
      </c>
      <c r="I111" s="116"/>
      <c r="J111" s="1">
        <f t="shared" si="6"/>
        <v>2</v>
      </c>
      <c r="K111" s="8">
        <f t="shared" si="7"/>
        <v>0</v>
      </c>
      <c r="L111" s="8">
        <f t="shared" si="8"/>
        <v>0</v>
      </c>
      <c r="M111" s="7"/>
      <c r="N111" s="6">
        <f t="shared" si="9"/>
        <v>0</v>
      </c>
      <c r="U111" s="13">
        <f t="shared" si="10"/>
        <v>6</v>
      </c>
      <c r="V111" s="13">
        <f t="shared" si="11"/>
        <v>576</v>
      </c>
    </row>
    <row r="112" spans="1:22" ht="16.5" customHeight="1">
      <c r="A112" s="1">
        <v>111</v>
      </c>
      <c r="B112" s="168"/>
      <c r="C112" s="170" t="s">
        <v>92</v>
      </c>
      <c r="D112" s="160">
        <v>0.36458333333333331</v>
      </c>
      <c r="E112" s="168"/>
      <c r="F112" s="161">
        <v>23</v>
      </c>
      <c r="G112" s="164">
        <v>3</v>
      </c>
      <c r="H112" s="171">
        <v>96</v>
      </c>
      <c r="I112" s="101"/>
      <c r="J112" s="1">
        <f t="shared" si="6"/>
        <v>2</v>
      </c>
      <c r="K112" s="8">
        <f t="shared" si="7"/>
        <v>0</v>
      </c>
      <c r="L112" s="8">
        <f t="shared" si="8"/>
        <v>0</v>
      </c>
      <c r="M112" s="7"/>
      <c r="N112" s="6">
        <f t="shared" si="9"/>
        <v>0</v>
      </c>
      <c r="U112" s="13">
        <f t="shared" si="10"/>
        <v>6</v>
      </c>
      <c r="V112" s="13">
        <f t="shared" si="11"/>
        <v>576</v>
      </c>
    </row>
    <row r="113" spans="1:22" ht="16.5" customHeight="1">
      <c r="A113" s="1">
        <v>112</v>
      </c>
      <c r="B113" s="168"/>
      <c r="C113" s="170" t="s">
        <v>94</v>
      </c>
      <c r="D113" s="160">
        <v>0.55208333333333337</v>
      </c>
      <c r="E113" s="168"/>
      <c r="F113" s="161">
        <v>23</v>
      </c>
      <c r="G113" s="164">
        <v>3</v>
      </c>
      <c r="H113" s="171">
        <v>96</v>
      </c>
      <c r="I113" s="101"/>
      <c r="J113" s="1">
        <f t="shared" si="6"/>
        <v>2</v>
      </c>
      <c r="K113" s="8">
        <f t="shared" si="7"/>
        <v>0</v>
      </c>
      <c r="L113" s="8">
        <f t="shared" si="8"/>
        <v>0</v>
      </c>
      <c r="M113" s="7"/>
      <c r="N113" s="6">
        <f t="shared" si="9"/>
        <v>0</v>
      </c>
      <c r="U113" s="13">
        <f t="shared" si="10"/>
        <v>6</v>
      </c>
      <c r="V113" s="13">
        <f t="shared" si="11"/>
        <v>576</v>
      </c>
    </row>
    <row r="114" spans="1:22" ht="16.5" customHeight="1">
      <c r="A114" s="1">
        <v>113</v>
      </c>
      <c r="B114" s="168"/>
      <c r="C114" s="170" t="s">
        <v>94</v>
      </c>
      <c r="D114" s="179">
        <v>0.5625</v>
      </c>
      <c r="E114" s="168"/>
      <c r="F114" s="161">
        <v>23</v>
      </c>
      <c r="G114" s="164">
        <v>3</v>
      </c>
      <c r="H114" s="171">
        <v>96</v>
      </c>
      <c r="I114" s="101"/>
      <c r="J114" s="1">
        <f t="shared" si="6"/>
        <v>2</v>
      </c>
      <c r="K114" s="8">
        <f t="shared" si="7"/>
        <v>0</v>
      </c>
      <c r="L114" s="8">
        <f t="shared" si="8"/>
        <v>0</v>
      </c>
      <c r="M114" s="7"/>
      <c r="N114" s="6">
        <f t="shared" si="9"/>
        <v>0</v>
      </c>
      <c r="U114" s="13">
        <f t="shared" si="10"/>
        <v>6</v>
      </c>
      <c r="V114" s="13">
        <f t="shared" si="11"/>
        <v>576</v>
      </c>
    </row>
    <row r="115" spans="1:22" ht="16.5" customHeight="1">
      <c r="A115" s="1">
        <v>114</v>
      </c>
      <c r="B115" s="169"/>
      <c r="C115" s="170" t="s">
        <v>94</v>
      </c>
      <c r="D115" s="160">
        <v>0.62152777777777779</v>
      </c>
      <c r="E115" s="169"/>
      <c r="F115" s="161">
        <v>23</v>
      </c>
      <c r="G115" s="164">
        <v>3</v>
      </c>
      <c r="H115" s="171">
        <v>96</v>
      </c>
      <c r="I115" s="101"/>
      <c r="J115" s="1">
        <f t="shared" si="6"/>
        <v>2</v>
      </c>
      <c r="K115" s="8">
        <f t="shared" si="7"/>
        <v>0</v>
      </c>
      <c r="L115" s="8">
        <f t="shared" si="8"/>
        <v>0</v>
      </c>
      <c r="M115" s="7"/>
      <c r="N115" s="6">
        <f t="shared" si="9"/>
        <v>0</v>
      </c>
      <c r="U115" s="13">
        <f t="shared" si="10"/>
        <v>6</v>
      </c>
      <c r="V115" s="13">
        <f t="shared" si="11"/>
        <v>576</v>
      </c>
    </row>
    <row r="116" spans="1:22" ht="16.5" customHeight="1">
      <c r="A116" s="1">
        <v>115</v>
      </c>
      <c r="B116" s="181" t="s">
        <v>146</v>
      </c>
      <c r="C116" s="170" t="s">
        <v>92</v>
      </c>
      <c r="D116" s="160">
        <v>0.375</v>
      </c>
      <c r="E116" s="167" t="s">
        <v>147</v>
      </c>
      <c r="F116" s="161">
        <v>69</v>
      </c>
      <c r="G116" s="164">
        <v>5</v>
      </c>
      <c r="H116" s="171">
        <v>96</v>
      </c>
      <c r="I116" s="101"/>
      <c r="J116" s="1">
        <f t="shared" si="6"/>
        <v>4</v>
      </c>
      <c r="K116" s="8">
        <f t="shared" si="7"/>
        <v>0</v>
      </c>
      <c r="L116" s="8">
        <f t="shared" si="8"/>
        <v>0</v>
      </c>
      <c r="M116" s="7"/>
      <c r="N116" s="6">
        <f t="shared" si="9"/>
        <v>0</v>
      </c>
      <c r="U116" s="13">
        <f t="shared" si="10"/>
        <v>20</v>
      </c>
      <c r="V116" s="13">
        <f t="shared" si="11"/>
        <v>1920</v>
      </c>
    </row>
    <row r="117" spans="1:22" ht="16.5" customHeight="1">
      <c r="A117" s="1">
        <v>116</v>
      </c>
      <c r="B117" s="182"/>
      <c r="C117" s="170" t="s">
        <v>94</v>
      </c>
      <c r="D117" s="160">
        <v>0.52083333333333337</v>
      </c>
      <c r="E117" s="168"/>
      <c r="F117" s="161">
        <v>28</v>
      </c>
      <c r="G117" s="164">
        <v>5</v>
      </c>
      <c r="H117" s="171">
        <v>96</v>
      </c>
      <c r="I117" s="116"/>
      <c r="J117" s="1">
        <f t="shared" si="6"/>
        <v>2</v>
      </c>
      <c r="K117" s="8">
        <f t="shared" si="7"/>
        <v>0</v>
      </c>
      <c r="L117" s="8">
        <f t="shared" si="8"/>
        <v>0</v>
      </c>
      <c r="M117" s="7"/>
      <c r="N117" s="6">
        <f t="shared" si="9"/>
        <v>0</v>
      </c>
      <c r="U117" s="13">
        <f t="shared" si="10"/>
        <v>10</v>
      </c>
      <c r="V117" s="13">
        <f t="shared" si="11"/>
        <v>960</v>
      </c>
    </row>
    <row r="118" spans="1:22" ht="16.5" customHeight="1">
      <c r="A118" s="1">
        <v>117</v>
      </c>
      <c r="B118" s="183"/>
      <c r="C118" s="170" t="s">
        <v>94</v>
      </c>
      <c r="D118" s="160">
        <v>0.58333333333333337</v>
      </c>
      <c r="E118" s="169"/>
      <c r="F118" s="161">
        <v>41</v>
      </c>
      <c r="G118" s="164">
        <v>5</v>
      </c>
      <c r="H118" s="171">
        <v>96</v>
      </c>
      <c r="I118" s="116"/>
      <c r="J118" s="1">
        <f t="shared" si="6"/>
        <v>3</v>
      </c>
      <c r="K118" s="8">
        <f t="shared" si="7"/>
        <v>0</v>
      </c>
      <c r="L118" s="8">
        <f t="shared" si="8"/>
        <v>0</v>
      </c>
      <c r="M118" s="7"/>
      <c r="N118" s="6">
        <f t="shared" si="9"/>
        <v>0</v>
      </c>
      <c r="U118" s="13">
        <f t="shared" si="10"/>
        <v>15</v>
      </c>
      <c r="V118" s="13">
        <f t="shared" si="11"/>
        <v>1440</v>
      </c>
    </row>
    <row r="119" spans="1:22" ht="16.5" customHeight="1">
      <c r="A119" s="1">
        <v>118</v>
      </c>
      <c r="B119" s="167" t="s">
        <v>148</v>
      </c>
      <c r="C119" s="170" t="s">
        <v>92</v>
      </c>
      <c r="D119" s="160">
        <v>0.56597222222222221</v>
      </c>
      <c r="E119" s="176" t="s">
        <v>149</v>
      </c>
      <c r="F119" s="161">
        <v>2</v>
      </c>
      <c r="G119" s="164">
        <v>4</v>
      </c>
      <c r="H119" s="171">
        <v>96</v>
      </c>
      <c r="I119" s="116"/>
      <c r="J119" s="1">
        <f t="shared" si="6"/>
        <v>1</v>
      </c>
      <c r="K119" s="8">
        <f t="shared" si="7"/>
        <v>0</v>
      </c>
      <c r="L119" s="8">
        <f t="shared" si="8"/>
        <v>0</v>
      </c>
      <c r="M119" s="7"/>
      <c r="N119" s="6">
        <f t="shared" si="9"/>
        <v>0</v>
      </c>
      <c r="U119" s="13">
        <f t="shared" si="10"/>
        <v>4</v>
      </c>
      <c r="V119" s="13">
        <f t="shared" si="11"/>
        <v>384</v>
      </c>
    </row>
    <row r="120" spans="1:22" ht="16.5" customHeight="1">
      <c r="A120" s="1">
        <v>119</v>
      </c>
      <c r="B120" s="168"/>
      <c r="C120" s="170" t="s">
        <v>94</v>
      </c>
      <c r="D120" s="160">
        <v>0.73611111111111116</v>
      </c>
      <c r="E120" s="176"/>
      <c r="F120" s="161">
        <v>2</v>
      </c>
      <c r="G120" s="164">
        <v>4</v>
      </c>
      <c r="H120" s="171">
        <v>96</v>
      </c>
      <c r="I120" s="116"/>
      <c r="J120" s="1">
        <f t="shared" si="6"/>
        <v>1</v>
      </c>
      <c r="K120" s="8">
        <f t="shared" si="7"/>
        <v>0</v>
      </c>
      <c r="L120" s="8">
        <f t="shared" si="8"/>
        <v>0</v>
      </c>
      <c r="M120" s="7"/>
      <c r="N120" s="6">
        <f t="shared" si="9"/>
        <v>0</v>
      </c>
      <c r="U120" s="13">
        <f t="shared" si="10"/>
        <v>4</v>
      </c>
      <c r="V120" s="13">
        <f t="shared" si="11"/>
        <v>384</v>
      </c>
    </row>
    <row r="121" spans="1:22" ht="16.5" customHeight="1">
      <c r="A121" s="1">
        <v>120</v>
      </c>
      <c r="B121" s="168"/>
      <c r="C121" s="191" t="s">
        <v>92</v>
      </c>
      <c r="D121" s="192">
        <v>0.36458333333333331</v>
      </c>
      <c r="E121" s="167" t="s">
        <v>149</v>
      </c>
      <c r="F121" s="166">
        <v>1</v>
      </c>
      <c r="G121" s="165">
        <v>4</v>
      </c>
      <c r="H121" s="171">
        <v>96</v>
      </c>
      <c r="I121" s="116"/>
      <c r="J121" s="1">
        <f t="shared" si="6"/>
        <v>1</v>
      </c>
      <c r="K121" s="8">
        <f t="shared" si="7"/>
        <v>0</v>
      </c>
      <c r="L121" s="8">
        <f t="shared" si="8"/>
        <v>0</v>
      </c>
      <c r="M121" s="7"/>
      <c r="N121" s="6">
        <f t="shared" si="9"/>
        <v>0</v>
      </c>
      <c r="U121" s="13">
        <f t="shared" si="10"/>
        <v>4</v>
      </c>
      <c r="V121" s="13">
        <f t="shared" si="11"/>
        <v>384</v>
      </c>
    </row>
    <row r="122" spans="1:22" ht="16.5" customHeight="1">
      <c r="A122" s="1">
        <v>121</v>
      </c>
      <c r="B122" s="168"/>
      <c r="C122" s="191" t="s">
        <v>94</v>
      </c>
      <c r="D122" s="192">
        <v>0.4861111111111111</v>
      </c>
      <c r="E122" s="168"/>
      <c r="F122" s="166">
        <v>1</v>
      </c>
      <c r="G122" s="165">
        <v>4</v>
      </c>
      <c r="H122" s="171">
        <v>96</v>
      </c>
      <c r="I122" s="116"/>
      <c r="J122" s="1">
        <f t="shared" si="6"/>
        <v>1</v>
      </c>
      <c r="K122" s="8">
        <f t="shared" si="7"/>
        <v>0</v>
      </c>
      <c r="L122" s="8">
        <f t="shared" si="8"/>
        <v>0</v>
      </c>
      <c r="M122" s="7"/>
      <c r="N122" s="6">
        <f t="shared" si="9"/>
        <v>0</v>
      </c>
      <c r="U122" s="13">
        <f t="shared" si="10"/>
        <v>4</v>
      </c>
      <c r="V122" s="13">
        <f t="shared" si="11"/>
        <v>384</v>
      </c>
    </row>
    <row r="123" spans="1:22" ht="16.5" customHeight="1">
      <c r="A123" s="1">
        <v>122</v>
      </c>
      <c r="B123" s="167" t="s">
        <v>150</v>
      </c>
      <c r="C123" s="170" t="s">
        <v>92</v>
      </c>
      <c r="D123" s="160">
        <v>0.37152777777777773</v>
      </c>
      <c r="E123" s="167" t="s">
        <v>151</v>
      </c>
      <c r="F123" s="161">
        <v>23</v>
      </c>
      <c r="G123" s="164">
        <v>4.3</v>
      </c>
      <c r="H123" s="171">
        <v>96</v>
      </c>
      <c r="I123" s="101"/>
      <c r="J123" s="1">
        <f t="shared" ref="J123:J176" si="12">ROUNDUP(F123/20,0)</f>
        <v>2</v>
      </c>
      <c r="K123" s="8">
        <f t="shared" ref="K123:K176" si="13">$P$3*J123*G123</f>
        <v>0</v>
      </c>
      <c r="L123" s="8">
        <f t="shared" ref="L123:L176" si="14">$P$3*J123*G123*H123</f>
        <v>0</v>
      </c>
      <c r="M123" s="7"/>
      <c r="N123" s="6">
        <f t="shared" ref="N123:N176" si="15">IFERROR(K123/M123,0)</f>
        <v>0</v>
      </c>
      <c r="U123" s="13">
        <f t="shared" ref="U123:U181" si="16">IFERROR(G123*J123,0)</f>
        <v>8.6</v>
      </c>
      <c r="V123" s="13">
        <f t="shared" ref="V123:V181" si="17">IFERROR(U123*H123,0)</f>
        <v>825.59999999999991</v>
      </c>
    </row>
    <row r="124" spans="1:22" ht="16.5" customHeight="1">
      <c r="A124" s="1">
        <v>123</v>
      </c>
      <c r="B124" s="168"/>
      <c r="C124" s="170" t="s">
        <v>94</v>
      </c>
      <c r="D124" s="160">
        <v>0.61111111111111105</v>
      </c>
      <c r="E124" s="168"/>
      <c r="F124" s="161">
        <v>23</v>
      </c>
      <c r="G124" s="164">
        <v>4.3</v>
      </c>
      <c r="H124" s="171">
        <v>96</v>
      </c>
      <c r="I124" s="101"/>
      <c r="J124" s="1">
        <f t="shared" si="12"/>
        <v>2</v>
      </c>
      <c r="K124" s="8">
        <f t="shared" si="13"/>
        <v>0</v>
      </c>
      <c r="L124" s="8">
        <f t="shared" si="14"/>
        <v>0</v>
      </c>
      <c r="M124" s="7"/>
      <c r="N124" s="6">
        <f t="shared" si="15"/>
        <v>0</v>
      </c>
      <c r="U124" s="13">
        <f t="shared" si="16"/>
        <v>8.6</v>
      </c>
      <c r="V124" s="13">
        <f t="shared" si="17"/>
        <v>825.59999999999991</v>
      </c>
    </row>
    <row r="125" spans="1:22" ht="16.5" customHeight="1">
      <c r="A125" s="1">
        <v>124</v>
      </c>
      <c r="B125" s="168"/>
      <c r="C125" s="170" t="s">
        <v>92</v>
      </c>
      <c r="D125" s="160">
        <v>0.37152777777777773</v>
      </c>
      <c r="E125" s="168"/>
      <c r="F125" s="161">
        <v>23</v>
      </c>
      <c r="G125" s="164">
        <v>4.3</v>
      </c>
      <c r="H125" s="171">
        <v>96</v>
      </c>
      <c r="I125" s="101"/>
      <c r="J125" s="1">
        <f t="shared" si="12"/>
        <v>2</v>
      </c>
      <c r="K125" s="8">
        <f t="shared" si="13"/>
        <v>0</v>
      </c>
      <c r="L125" s="8">
        <f t="shared" si="14"/>
        <v>0</v>
      </c>
      <c r="M125" s="7"/>
      <c r="N125" s="6">
        <f t="shared" si="15"/>
        <v>0</v>
      </c>
      <c r="U125" s="13">
        <f t="shared" si="16"/>
        <v>8.6</v>
      </c>
      <c r="V125" s="13">
        <f t="shared" si="17"/>
        <v>825.59999999999991</v>
      </c>
    </row>
    <row r="126" spans="1:22" ht="16.5" customHeight="1">
      <c r="A126" s="1">
        <v>125</v>
      </c>
      <c r="B126" s="168"/>
      <c r="C126" s="170" t="s">
        <v>94</v>
      </c>
      <c r="D126" s="160">
        <v>0.60416666666666663</v>
      </c>
      <c r="E126" s="169"/>
      <c r="F126" s="161">
        <v>23</v>
      </c>
      <c r="G126" s="164">
        <v>4.3</v>
      </c>
      <c r="H126" s="171">
        <v>96</v>
      </c>
      <c r="I126" s="116"/>
      <c r="J126" s="1">
        <f t="shared" si="12"/>
        <v>2</v>
      </c>
      <c r="K126" s="8">
        <f t="shared" si="13"/>
        <v>0</v>
      </c>
      <c r="L126" s="8">
        <f t="shared" si="14"/>
        <v>0</v>
      </c>
      <c r="M126" s="7"/>
      <c r="N126" s="6">
        <f t="shared" si="15"/>
        <v>0</v>
      </c>
      <c r="U126" s="13">
        <f t="shared" si="16"/>
        <v>8.6</v>
      </c>
      <c r="V126" s="13">
        <f t="shared" si="17"/>
        <v>825.59999999999991</v>
      </c>
    </row>
    <row r="127" spans="1:22" ht="16.5" customHeight="1">
      <c r="A127" s="1">
        <v>126</v>
      </c>
      <c r="B127" s="168"/>
      <c r="C127" s="170" t="s">
        <v>92</v>
      </c>
      <c r="D127" s="160">
        <v>0.37847222222222227</v>
      </c>
      <c r="E127" s="176" t="s">
        <v>152</v>
      </c>
      <c r="F127" s="161">
        <v>30</v>
      </c>
      <c r="G127" s="164">
        <v>3.2</v>
      </c>
      <c r="H127" s="171">
        <v>96</v>
      </c>
      <c r="I127" s="116"/>
      <c r="J127" s="1">
        <f t="shared" si="12"/>
        <v>2</v>
      </c>
      <c r="K127" s="8">
        <f t="shared" si="13"/>
        <v>0</v>
      </c>
      <c r="L127" s="8">
        <f t="shared" si="14"/>
        <v>0</v>
      </c>
      <c r="M127" s="7"/>
      <c r="N127" s="6">
        <f t="shared" si="15"/>
        <v>0</v>
      </c>
      <c r="U127" s="13">
        <f t="shared" si="16"/>
        <v>6.4</v>
      </c>
      <c r="V127" s="13">
        <f t="shared" si="17"/>
        <v>614.40000000000009</v>
      </c>
    </row>
    <row r="128" spans="1:22" ht="16.5" customHeight="1">
      <c r="A128" s="1">
        <v>127</v>
      </c>
      <c r="B128" s="168"/>
      <c r="C128" s="170" t="s">
        <v>94</v>
      </c>
      <c r="D128" s="160">
        <v>0.60069444444444442</v>
      </c>
      <c r="E128" s="176"/>
      <c r="F128" s="161">
        <v>30</v>
      </c>
      <c r="G128" s="164">
        <v>3.2</v>
      </c>
      <c r="H128" s="171">
        <v>96</v>
      </c>
      <c r="I128" s="116"/>
      <c r="J128" s="1">
        <f t="shared" si="12"/>
        <v>2</v>
      </c>
      <c r="K128" s="8">
        <f t="shared" si="13"/>
        <v>0</v>
      </c>
      <c r="L128" s="8">
        <f t="shared" si="14"/>
        <v>0</v>
      </c>
      <c r="M128" s="7"/>
      <c r="N128" s="6">
        <f t="shared" si="15"/>
        <v>0</v>
      </c>
      <c r="U128" s="13">
        <f t="shared" si="16"/>
        <v>6.4</v>
      </c>
      <c r="V128" s="13">
        <f t="shared" si="17"/>
        <v>614.40000000000009</v>
      </c>
    </row>
    <row r="129" spans="1:25" ht="16.5" customHeight="1">
      <c r="A129" s="1">
        <v>128</v>
      </c>
      <c r="B129" s="168"/>
      <c r="C129" s="170" t="s">
        <v>92</v>
      </c>
      <c r="D129" s="160">
        <v>0.3888888888888889</v>
      </c>
      <c r="E129" s="170" t="s">
        <v>153</v>
      </c>
      <c r="F129" s="161">
        <v>29</v>
      </c>
      <c r="G129" s="164">
        <v>3.8</v>
      </c>
      <c r="H129" s="171">
        <v>96</v>
      </c>
      <c r="I129" s="116"/>
      <c r="J129" s="1">
        <f t="shared" si="12"/>
        <v>2</v>
      </c>
      <c r="K129" s="8">
        <f t="shared" si="13"/>
        <v>0</v>
      </c>
      <c r="L129" s="8">
        <f t="shared" si="14"/>
        <v>0</v>
      </c>
      <c r="M129" s="7"/>
      <c r="N129" s="6">
        <f t="shared" si="15"/>
        <v>0</v>
      </c>
      <c r="U129" s="13">
        <f t="shared" si="16"/>
        <v>7.6</v>
      </c>
      <c r="V129" s="13">
        <f t="shared" si="17"/>
        <v>729.59999999999991</v>
      </c>
    </row>
    <row r="130" spans="1:25" ht="16.5" customHeight="1">
      <c r="A130" s="1">
        <v>129</v>
      </c>
      <c r="B130" s="168"/>
      <c r="C130" s="170" t="s">
        <v>94</v>
      </c>
      <c r="D130" s="160">
        <v>0.60416666666666663</v>
      </c>
      <c r="E130" s="170" t="s">
        <v>153</v>
      </c>
      <c r="F130" s="161">
        <v>29</v>
      </c>
      <c r="G130" s="164">
        <v>3.8</v>
      </c>
      <c r="H130" s="171">
        <v>96</v>
      </c>
      <c r="I130" s="116"/>
      <c r="J130" s="1">
        <f t="shared" si="12"/>
        <v>2</v>
      </c>
      <c r="K130" s="8">
        <f t="shared" si="13"/>
        <v>0</v>
      </c>
      <c r="L130" s="8">
        <f t="shared" si="14"/>
        <v>0</v>
      </c>
      <c r="M130" s="7"/>
      <c r="N130" s="6">
        <f t="shared" si="15"/>
        <v>0</v>
      </c>
      <c r="U130" s="13">
        <f t="shared" si="16"/>
        <v>7.6</v>
      </c>
      <c r="V130" s="13">
        <f t="shared" si="17"/>
        <v>729.59999999999991</v>
      </c>
    </row>
    <row r="131" spans="1:25" ht="16.5" customHeight="1">
      <c r="A131" s="1">
        <v>130</v>
      </c>
      <c r="B131" s="168"/>
      <c r="C131" s="170" t="s">
        <v>92</v>
      </c>
      <c r="D131" s="160">
        <v>0.37847222222222227</v>
      </c>
      <c r="E131" s="170" t="s">
        <v>154</v>
      </c>
      <c r="F131" s="161">
        <v>60</v>
      </c>
      <c r="G131" s="164">
        <v>3.8</v>
      </c>
      <c r="H131" s="171">
        <v>96</v>
      </c>
      <c r="I131" s="116"/>
      <c r="J131" s="1">
        <f t="shared" si="12"/>
        <v>3</v>
      </c>
      <c r="K131" s="8">
        <f t="shared" si="13"/>
        <v>0</v>
      </c>
      <c r="L131" s="8">
        <f t="shared" si="14"/>
        <v>0</v>
      </c>
      <c r="M131" s="7"/>
      <c r="N131" s="6">
        <f t="shared" si="15"/>
        <v>0</v>
      </c>
      <c r="U131" s="13">
        <f t="shared" si="16"/>
        <v>11.399999999999999</v>
      </c>
      <c r="V131" s="13">
        <f t="shared" si="17"/>
        <v>1094.3999999999999</v>
      </c>
    </row>
    <row r="132" spans="1:25" ht="16.5" customHeight="1">
      <c r="A132" s="1">
        <v>131</v>
      </c>
      <c r="B132" s="168"/>
      <c r="C132" s="170" t="s">
        <v>94</v>
      </c>
      <c r="D132" s="160">
        <v>0.60416666666666663</v>
      </c>
      <c r="E132" s="170" t="s">
        <v>154</v>
      </c>
      <c r="F132" s="161">
        <v>60</v>
      </c>
      <c r="G132" s="164">
        <v>3.8</v>
      </c>
      <c r="H132" s="171">
        <v>96</v>
      </c>
      <c r="I132" s="116"/>
      <c r="J132" s="1">
        <f t="shared" si="12"/>
        <v>3</v>
      </c>
      <c r="K132" s="8">
        <f t="shared" si="13"/>
        <v>0</v>
      </c>
      <c r="L132" s="8">
        <f t="shared" si="14"/>
        <v>0</v>
      </c>
      <c r="M132" s="7"/>
      <c r="N132" s="6">
        <f t="shared" si="15"/>
        <v>0</v>
      </c>
      <c r="U132" s="13">
        <f t="shared" si="16"/>
        <v>11.399999999999999</v>
      </c>
      <c r="V132" s="13">
        <f t="shared" si="17"/>
        <v>1094.3999999999999</v>
      </c>
    </row>
    <row r="133" spans="1:25" ht="16.5" customHeight="1">
      <c r="A133" s="1">
        <v>132</v>
      </c>
      <c r="B133" s="131"/>
      <c r="C133" s="99"/>
      <c r="D133" s="100"/>
      <c r="E133" s="101"/>
      <c r="F133" s="110"/>
      <c r="G133" s="104"/>
      <c r="H133" s="102"/>
      <c r="I133" s="116"/>
      <c r="J133" s="1">
        <f t="shared" si="12"/>
        <v>0</v>
      </c>
      <c r="K133" s="8">
        <f t="shared" si="13"/>
        <v>0</v>
      </c>
      <c r="L133" s="8">
        <f t="shared" si="14"/>
        <v>0</v>
      </c>
      <c r="M133" s="7"/>
      <c r="N133" s="6">
        <f t="shared" si="15"/>
        <v>0</v>
      </c>
      <c r="U133" s="13">
        <f t="shared" si="16"/>
        <v>0</v>
      </c>
      <c r="V133" s="13">
        <f t="shared" si="17"/>
        <v>0</v>
      </c>
    </row>
    <row r="134" spans="1:25" ht="16.5" customHeight="1">
      <c r="A134" s="1">
        <v>133</v>
      </c>
      <c r="B134" s="131"/>
      <c r="C134" s="99"/>
      <c r="D134" s="100"/>
      <c r="E134" s="101"/>
      <c r="F134" s="110"/>
      <c r="G134" s="104"/>
      <c r="H134" s="102"/>
      <c r="I134" s="116"/>
      <c r="J134" s="1">
        <f t="shared" si="12"/>
        <v>0</v>
      </c>
      <c r="K134" s="8">
        <f t="shared" si="13"/>
        <v>0</v>
      </c>
      <c r="L134" s="8">
        <f t="shared" si="14"/>
        <v>0</v>
      </c>
      <c r="M134" s="7"/>
      <c r="N134" s="6">
        <f t="shared" si="15"/>
        <v>0</v>
      </c>
      <c r="U134" s="13">
        <f t="shared" si="16"/>
        <v>0</v>
      </c>
      <c r="V134" s="13">
        <f t="shared" si="17"/>
        <v>0</v>
      </c>
    </row>
    <row r="135" spans="1:25" ht="16.5" customHeight="1">
      <c r="A135" s="1">
        <v>134</v>
      </c>
      <c r="B135" s="131"/>
      <c r="C135" s="99"/>
      <c r="D135" s="100"/>
      <c r="E135" s="101"/>
      <c r="F135" s="110"/>
      <c r="G135" s="104"/>
      <c r="H135" s="102"/>
      <c r="I135" s="116"/>
      <c r="J135" s="1">
        <f t="shared" si="12"/>
        <v>0</v>
      </c>
      <c r="K135" s="8">
        <f t="shared" si="13"/>
        <v>0</v>
      </c>
      <c r="L135" s="8">
        <f t="shared" si="14"/>
        <v>0</v>
      </c>
      <c r="M135" s="7"/>
      <c r="N135" s="6">
        <f t="shared" si="15"/>
        <v>0</v>
      </c>
      <c r="U135" s="13">
        <f t="shared" si="16"/>
        <v>0</v>
      </c>
      <c r="V135" s="13">
        <f t="shared" si="17"/>
        <v>0</v>
      </c>
    </row>
    <row r="136" spans="1:25" ht="16.5" customHeight="1">
      <c r="A136" s="1">
        <v>135</v>
      </c>
      <c r="B136" s="131"/>
      <c r="C136" s="99"/>
      <c r="D136" s="100"/>
      <c r="E136" s="101"/>
      <c r="F136" s="110"/>
      <c r="G136" s="104"/>
      <c r="H136" s="102"/>
      <c r="I136" s="116"/>
      <c r="J136" s="1">
        <f t="shared" si="12"/>
        <v>0</v>
      </c>
      <c r="K136" s="8">
        <f t="shared" si="13"/>
        <v>0</v>
      </c>
      <c r="L136" s="8">
        <f t="shared" si="14"/>
        <v>0</v>
      </c>
      <c r="M136" s="7"/>
      <c r="N136" s="6">
        <f t="shared" si="15"/>
        <v>0</v>
      </c>
      <c r="U136" s="13">
        <f t="shared" si="16"/>
        <v>0</v>
      </c>
      <c r="V136" s="13">
        <f t="shared" si="17"/>
        <v>0</v>
      </c>
    </row>
    <row r="137" spans="1:25" ht="16.5" customHeight="1">
      <c r="A137" s="1">
        <v>136</v>
      </c>
      <c r="B137" s="131"/>
      <c r="C137" s="99"/>
      <c r="D137" s="100"/>
      <c r="E137" s="101"/>
      <c r="F137" s="110"/>
      <c r="G137" s="104"/>
      <c r="H137" s="102"/>
      <c r="I137" s="116"/>
      <c r="J137" s="1">
        <f t="shared" si="12"/>
        <v>0</v>
      </c>
      <c r="K137" s="8">
        <f t="shared" si="13"/>
        <v>0</v>
      </c>
      <c r="L137" s="8">
        <f t="shared" si="14"/>
        <v>0</v>
      </c>
      <c r="M137" s="7"/>
      <c r="N137" s="6">
        <f t="shared" si="15"/>
        <v>0</v>
      </c>
      <c r="U137" s="13">
        <f t="shared" si="16"/>
        <v>0</v>
      </c>
      <c r="V137" s="13">
        <f t="shared" si="17"/>
        <v>0</v>
      </c>
    </row>
    <row r="138" spans="1:25" ht="16.5" customHeight="1">
      <c r="A138" s="1">
        <v>137</v>
      </c>
      <c r="B138" s="131"/>
      <c r="C138" s="99"/>
      <c r="D138" s="100"/>
      <c r="E138" s="101"/>
      <c r="F138" s="110"/>
      <c r="G138" s="104"/>
      <c r="H138" s="102"/>
      <c r="I138" s="116"/>
      <c r="J138" s="1">
        <f t="shared" si="12"/>
        <v>0</v>
      </c>
      <c r="K138" s="8">
        <f t="shared" si="13"/>
        <v>0</v>
      </c>
      <c r="L138" s="8">
        <f t="shared" si="14"/>
        <v>0</v>
      </c>
      <c r="M138" s="7"/>
      <c r="N138" s="6">
        <f t="shared" si="15"/>
        <v>0</v>
      </c>
      <c r="U138" s="13">
        <f t="shared" si="16"/>
        <v>0</v>
      </c>
      <c r="V138" s="13">
        <f t="shared" si="17"/>
        <v>0</v>
      </c>
    </row>
    <row r="139" spans="1:25" ht="16.5" customHeight="1">
      <c r="A139" s="1">
        <v>138</v>
      </c>
      <c r="B139" s="131"/>
      <c r="C139" s="99"/>
      <c r="D139" s="100"/>
      <c r="E139" s="101"/>
      <c r="F139" s="110"/>
      <c r="G139" s="104"/>
      <c r="H139" s="102"/>
      <c r="I139" s="116"/>
      <c r="J139" s="1">
        <f t="shared" si="12"/>
        <v>0</v>
      </c>
      <c r="K139" s="8">
        <f t="shared" si="13"/>
        <v>0</v>
      </c>
      <c r="L139" s="8">
        <f t="shared" si="14"/>
        <v>0</v>
      </c>
      <c r="M139" s="7"/>
      <c r="N139" s="6">
        <f t="shared" si="15"/>
        <v>0</v>
      </c>
      <c r="U139" s="13">
        <f t="shared" si="16"/>
        <v>0</v>
      </c>
      <c r="V139" s="13">
        <f t="shared" si="17"/>
        <v>0</v>
      </c>
    </row>
    <row r="140" spans="1:25" s="11" customFormat="1" ht="16.5" customHeight="1">
      <c r="A140" s="1">
        <v>139</v>
      </c>
      <c r="B140" s="131"/>
      <c r="C140" s="99"/>
      <c r="D140" s="100"/>
      <c r="E140" s="101"/>
      <c r="F140" s="110"/>
      <c r="G140" s="104"/>
      <c r="H140" s="102"/>
      <c r="I140" s="116"/>
      <c r="J140" s="1">
        <f t="shared" si="12"/>
        <v>0</v>
      </c>
      <c r="K140" s="8">
        <f t="shared" si="13"/>
        <v>0</v>
      </c>
      <c r="L140" s="8">
        <f t="shared" si="14"/>
        <v>0</v>
      </c>
      <c r="M140" s="7"/>
      <c r="N140" s="6">
        <f t="shared" si="15"/>
        <v>0</v>
      </c>
      <c r="P140" s="14"/>
      <c r="Q140" s="14"/>
      <c r="R140" s="14"/>
      <c r="S140" s="14"/>
      <c r="T140" s="14"/>
      <c r="U140" s="13">
        <f t="shared" si="16"/>
        <v>0</v>
      </c>
      <c r="V140" s="13">
        <f t="shared" si="17"/>
        <v>0</v>
      </c>
      <c r="W140" s="14"/>
      <c r="X140" s="14"/>
      <c r="Y140" s="14"/>
    </row>
    <row r="141" spans="1:25" s="11" customFormat="1" ht="16.5" customHeight="1">
      <c r="A141" s="1">
        <v>140</v>
      </c>
      <c r="B141" s="131"/>
      <c r="C141" s="99"/>
      <c r="D141" s="100"/>
      <c r="E141" s="101"/>
      <c r="F141" s="110"/>
      <c r="G141" s="104"/>
      <c r="H141" s="102"/>
      <c r="I141" s="116"/>
      <c r="J141" s="1">
        <f t="shared" si="12"/>
        <v>0</v>
      </c>
      <c r="K141" s="8">
        <f t="shared" si="13"/>
        <v>0</v>
      </c>
      <c r="L141" s="8">
        <f t="shared" si="14"/>
        <v>0</v>
      </c>
      <c r="M141" s="7"/>
      <c r="N141" s="6">
        <f t="shared" si="15"/>
        <v>0</v>
      </c>
      <c r="P141" s="14"/>
      <c r="Q141" s="14"/>
      <c r="R141" s="14"/>
      <c r="S141" s="14"/>
      <c r="T141" s="14"/>
      <c r="U141" s="13">
        <f t="shared" si="16"/>
        <v>0</v>
      </c>
      <c r="V141" s="13">
        <f t="shared" si="17"/>
        <v>0</v>
      </c>
      <c r="W141" s="14"/>
      <c r="X141" s="14"/>
      <c r="Y141" s="14"/>
    </row>
    <row r="142" spans="1:25" s="11" customFormat="1" ht="16.5" customHeight="1">
      <c r="A142" s="1">
        <v>141</v>
      </c>
      <c r="B142" s="131"/>
      <c r="C142" s="99"/>
      <c r="D142" s="100"/>
      <c r="E142" s="101"/>
      <c r="F142" s="110"/>
      <c r="G142" s="104"/>
      <c r="H142" s="102"/>
      <c r="I142" s="116"/>
      <c r="J142" s="1">
        <f t="shared" si="12"/>
        <v>0</v>
      </c>
      <c r="K142" s="8">
        <f t="shared" si="13"/>
        <v>0</v>
      </c>
      <c r="L142" s="8">
        <f t="shared" si="14"/>
        <v>0</v>
      </c>
      <c r="M142" s="7"/>
      <c r="N142" s="6">
        <f t="shared" si="15"/>
        <v>0</v>
      </c>
      <c r="P142" s="14"/>
      <c r="Q142" s="14"/>
      <c r="R142" s="14"/>
      <c r="S142" s="14"/>
      <c r="T142" s="14"/>
      <c r="U142" s="13">
        <f t="shared" si="16"/>
        <v>0</v>
      </c>
      <c r="V142" s="13">
        <f t="shared" si="17"/>
        <v>0</v>
      </c>
      <c r="W142" s="14"/>
      <c r="X142" s="14"/>
      <c r="Y142" s="14"/>
    </row>
    <row r="143" spans="1:25" ht="16.5" customHeight="1">
      <c r="A143" s="1">
        <v>142</v>
      </c>
      <c r="B143" s="131"/>
      <c r="C143" s="99"/>
      <c r="D143" s="100"/>
      <c r="E143" s="101"/>
      <c r="F143" s="110"/>
      <c r="G143" s="104"/>
      <c r="H143" s="102"/>
      <c r="I143" s="116"/>
      <c r="J143" s="1">
        <f t="shared" si="12"/>
        <v>0</v>
      </c>
      <c r="K143" s="8">
        <f t="shared" si="13"/>
        <v>0</v>
      </c>
      <c r="L143" s="8">
        <f t="shared" si="14"/>
        <v>0</v>
      </c>
      <c r="M143" s="7"/>
      <c r="N143" s="6">
        <f t="shared" si="15"/>
        <v>0</v>
      </c>
      <c r="U143" s="13">
        <f t="shared" si="16"/>
        <v>0</v>
      </c>
      <c r="V143" s="13">
        <f t="shared" si="17"/>
        <v>0</v>
      </c>
    </row>
    <row r="144" spans="1:25" ht="16.5" customHeight="1">
      <c r="A144" s="1">
        <v>143</v>
      </c>
      <c r="B144" s="131"/>
      <c r="C144" s="99"/>
      <c r="D144" s="100"/>
      <c r="E144" s="101"/>
      <c r="F144" s="110"/>
      <c r="G144" s="104"/>
      <c r="H144" s="102"/>
      <c r="I144" s="116"/>
      <c r="J144" s="1">
        <f t="shared" si="12"/>
        <v>0</v>
      </c>
      <c r="K144" s="8">
        <f t="shared" si="13"/>
        <v>0</v>
      </c>
      <c r="L144" s="8">
        <f t="shared" si="14"/>
        <v>0</v>
      </c>
      <c r="M144" s="7"/>
      <c r="N144" s="6">
        <f t="shared" si="15"/>
        <v>0</v>
      </c>
      <c r="U144" s="13">
        <f t="shared" si="16"/>
        <v>0</v>
      </c>
      <c r="V144" s="13">
        <f t="shared" si="17"/>
        <v>0</v>
      </c>
    </row>
    <row r="145" spans="1:22" ht="16.5" customHeight="1">
      <c r="A145" s="1">
        <v>144</v>
      </c>
      <c r="B145" s="131"/>
      <c r="C145" s="99"/>
      <c r="D145" s="100"/>
      <c r="E145" s="101"/>
      <c r="F145" s="110"/>
      <c r="G145" s="104"/>
      <c r="H145" s="102"/>
      <c r="I145" s="105"/>
      <c r="J145" s="1">
        <f t="shared" si="12"/>
        <v>0</v>
      </c>
      <c r="K145" s="8">
        <f t="shared" si="13"/>
        <v>0</v>
      </c>
      <c r="L145" s="8">
        <f t="shared" si="14"/>
        <v>0</v>
      </c>
      <c r="M145" s="7"/>
      <c r="N145" s="6">
        <f t="shared" si="15"/>
        <v>0</v>
      </c>
      <c r="U145" s="13">
        <f t="shared" si="16"/>
        <v>0</v>
      </c>
      <c r="V145" s="13">
        <f t="shared" si="17"/>
        <v>0</v>
      </c>
    </row>
    <row r="146" spans="1:22" ht="16.5" customHeight="1">
      <c r="A146" s="1">
        <v>145</v>
      </c>
      <c r="B146" s="131"/>
      <c r="C146" s="99"/>
      <c r="D146" s="100"/>
      <c r="E146" s="101"/>
      <c r="F146" s="110"/>
      <c r="G146" s="104"/>
      <c r="H146" s="102"/>
      <c r="I146" s="105"/>
      <c r="J146" s="1">
        <f t="shared" si="12"/>
        <v>0</v>
      </c>
      <c r="K146" s="8">
        <f t="shared" si="13"/>
        <v>0</v>
      </c>
      <c r="L146" s="8">
        <f t="shared" si="14"/>
        <v>0</v>
      </c>
      <c r="M146" s="7"/>
      <c r="N146" s="6">
        <f t="shared" si="15"/>
        <v>0</v>
      </c>
      <c r="U146" s="13">
        <f t="shared" si="16"/>
        <v>0</v>
      </c>
      <c r="V146" s="13">
        <f t="shared" si="17"/>
        <v>0</v>
      </c>
    </row>
    <row r="147" spans="1:22" ht="16.5" customHeight="1">
      <c r="A147" s="1">
        <v>146</v>
      </c>
      <c r="B147" s="131"/>
      <c r="C147" s="99"/>
      <c r="D147" s="100"/>
      <c r="E147" s="101"/>
      <c r="F147" s="110"/>
      <c r="G147" s="104"/>
      <c r="H147" s="102"/>
      <c r="I147" s="105"/>
      <c r="J147" s="1">
        <f t="shared" si="12"/>
        <v>0</v>
      </c>
      <c r="K147" s="8">
        <f t="shared" si="13"/>
        <v>0</v>
      </c>
      <c r="L147" s="8">
        <f t="shared" si="14"/>
        <v>0</v>
      </c>
      <c r="M147" s="7"/>
      <c r="N147" s="6">
        <f t="shared" si="15"/>
        <v>0</v>
      </c>
      <c r="U147" s="13">
        <f t="shared" si="16"/>
        <v>0</v>
      </c>
      <c r="V147" s="13">
        <f t="shared" si="17"/>
        <v>0</v>
      </c>
    </row>
    <row r="148" spans="1:22" ht="16.5" customHeight="1">
      <c r="A148" s="1">
        <v>147</v>
      </c>
      <c r="B148" s="131"/>
      <c r="C148" s="99"/>
      <c r="D148" s="100"/>
      <c r="E148" s="101"/>
      <c r="F148" s="110"/>
      <c r="G148" s="104"/>
      <c r="H148" s="102"/>
      <c r="I148" s="105"/>
      <c r="J148" s="1">
        <f t="shared" si="12"/>
        <v>0</v>
      </c>
      <c r="K148" s="8">
        <f t="shared" si="13"/>
        <v>0</v>
      </c>
      <c r="L148" s="8">
        <f t="shared" si="14"/>
        <v>0</v>
      </c>
      <c r="M148" s="7"/>
      <c r="N148" s="6">
        <f t="shared" si="15"/>
        <v>0</v>
      </c>
      <c r="U148" s="13">
        <f t="shared" si="16"/>
        <v>0</v>
      </c>
      <c r="V148" s="13">
        <f t="shared" si="17"/>
        <v>0</v>
      </c>
    </row>
    <row r="149" spans="1:22" ht="16.5" customHeight="1">
      <c r="A149" s="1">
        <v>148</v>
      </c>
      <c r="B149" s="131"/>
      <c r="C149" s="99"/>
      <c r="D149" s="100"/>
      <c r="E149" s="101"/>
      <c r="F149" s="110"/>
      <c r="G149" s="104"/>
      <c r="H149" s="102"/>
      <c r="I149" s="105"/>
      <c r="J149" s="1">
        <f t="shared" si="12"/>
        <v>0</v>
      </c>
      <c r="K149" s="8">
        <f t="shared" si="13"/>
        <v>0</v>
      </c>
      <c r="L149" s="8">
        <f t="shared" si="14"/>
        <v>0</v>
      </c>
      <c r="M149" s="7"/>
      <c r="N149" s="6">
        <f t="shared" si="15"/>
        <v>0</v>
      </c>
      <c r="U149" s="13">
        <f t="shared" si="16"/>
        <v>0</v>
      </c>
      <c r="V149" s="13">
        <f t="shared" si="17"/>
        <v>0</v>
      </c>
    </row>
    <row r="150" spans="1:22" ht="16.5" customHeight="1">
      <c r="A150" s="1">
        <v>149</v>
      </c>
      <c r="B150" s="131"/>
      <c r="C150" s="99"/>
      <c r="D150" s="100"/>
      <c r="E150" s="101"/>
      <c r="F150" s="110"/>
      <c r="G150" s="104"/>
      <c r="H150" s="102"/>
      <c r="I150" s="105"/>
      <c r="J150" s="1">
        <f t="shared" si="12"/>
        <v>0</v>
      </c>
      <c r="K150" s="8">
        <f t="shared" si="13"/>
        <v>0</v>
      </c>
      <c r="L150" s="8">
        <f t="shared" si="14"/>
        <v>0</v>
      </c>
      <c r="M150" s="7"/>
      <c r="N150" s="6">
        <f t="shared" si="15"/>
        <v>0</v>
      </c>
      <c r="U150" s="13">
        <f t="shared" si="16"/>
        <v>0</v>
      </c>
      <c r="V150" s="13">
        <f t="shared" si="17"/>
        <v>0</v>
      </c>
    </row>
    <row r="151" spans="1:22" ht="16.5" customHeight="1">
      <c r="A151" s="1">
        <v>150</v>
      </c>
      <c r="B151" s="131"/>
      <c r="C151" s="99"/>
      <c r="D151" s="100"/>
      <c r="E151" s="101"/>
      <c r="F151" s="110"/>
      <c r="G151" s="104"/>
      <c r="H151" s="102"/>
      <c r="I151" s="105"/>
      <c r="J151" s="1">
        <f t="shared" si="12"/>
        <v>0</v>
      </c>
      <c r="K151" s="8">
        <f t="shared" si="13"/>
        <v>0</v>
      </c>
      <c r="L151" s="8">
        <f t="shared" si="14"/>
        <v>0</v>
      </c>
      <c r="M151" s="7"/>
      <c r="N151" s="6">
        <f t="shared" si="15"/>
        <v>0</v>
      </c>
      <c r="U151" s="13">
        <f t="shared" si="16"/>
        <v>0</v>
      </c>
      <c r="V151" s="13">
        <f t="shared" si="17"/>
        <v>0</v>
      </c>
    </row>
    <row r="152" spans="1:22" ht="16.5" customHeight="1">
      <c r="A152" s="1">
        <v>151</v>
      </c>
      <c r="B152" s="131"/>
      <c r="C152" s="99"/>
      <c r="D152" s="100"/>
      <c r="E152" s="101"/>
      <c r="F152" s="110"/>
      <c r="G152" s="104"/>
      <c r="H152" s="102"/>
      <c r="I152" s="105"/>
      <c r="J152" s="1">
        <f t="shared" si="12"/>
        <v>0</v>
      </c>
      <c r="K152" s="8">
        <f t="shared" si="13"/>
        <v>0</v>
      </c>
      <c r="L152" s="8">
        <f t="shared" si="14"/>
        <v>0</v>
      </c>
      <c r="M152" s="7"/>
      <c r="N152" s="6">
        <f t="shared" si="15"/>
        <v>0</v>
      </c>
      <c r="U152" s="13">
        <f t="shared" si="16"/>
        <v>0</v>
      </c>
      <c r="V152" s="13">
        <f t="shared" si="17"/>
        <v>0</v>
      </c>
    </row>
    <row r="153" spans="1:22" ht="16.5" customHeight="1">
      <c r="A153" s="1">
        <v>152</v>
      </c>
      <c r="B153" s="131"/>
      <c r="C153" s="99"/>
      <c r="D153" s="100"/>
      <c r="E153" s="101"/>
      <c r="F153" s="110"/>
      <c r="G153" s="104"/>
      <c r="H153" s="102"/>
      <c r="I153" s="105"/>
      <c r="J153" s="1">
        <f t="shared" si="12"/>
        <v>0</v>
      </c>
      <c r="K153" s="8">
        <f t="shared" si="13"/>
        <v>0</v>
      </c>
      <c r="L153" s="8">
        <f t="shared" si="14"/>
        <v>0</v>
      </c>
      <c r="M153" s="7"/>
      <c r="N153" s="6">
        <f t="shared" si="15"/>
        <v>0</v>
      </c>
      <c r="U153" s="13">
        <f t="shared" si="16"/>
        <v>0</v>
      </c>
      <c r="V153" s="13">
        <f t="shared" si="17"/>
        <v>0</v>
      </c>
    </row>
    <row r="154" spans="1:22" ht="16.5" customHeight="1">
      <c r="A154" s="1">
        <v>153</v>
      </c>
      <c r="B154" s="131"/>
      <c r="C154" s="99"/>
      <c r="D154" s="100"/>
      <c r="E154" s="101"/>
      <c r="F154" s="110"/>
      <c r="G154" s="104"/>
      <c r="H154" s="102"/>
      <c r="I154" s="105"/>
      <c r="J154" s="1">
        <f t="shared" si="12"/>
        <v>0</v>
      </c>
      <c r="K154" s="8">
        <f t="shared" si="13"/>
        <v>0</v>
      </c>
      <c r="L154" s="8">
        <f t="shared" si="14"/>
        <v>0</v>
      </c>
      <c r="M154" s="7"/>
      <c r="N154" s="6">
        <f t="shared" si="15"/>
        <v>0</v>
      </c>
      <c r="U154" s="13">
        <f t="shared" si="16"/>
        <v>0</v>
      </c>
      <c r="V154" s="13">
        <f t="shared" si="17"/>
        <v>0</v>
      </c>
    </row>
    <row r="155" spans="1:22" ht="16.5" customHeight="1">
      <c r="A155" s="1">
        <v>154</v>
      </c>
      <c r="B155" s="131"/>
      <c r="C155" s="99"/>
      <c r="D155" s="100"/>
      <c r="E155" s="101"/>
      <c r="F155" s="110"/>
      <c r="G155" s="104"/>
      <c r="H155" s="102"/>
      <c r="I155" s="105"/>
      <c r="J155" s="1">
        <f t="shared" si="12"/>
        <v>0</v>
      </c>
      <c r="K155" s="8">
        <f t="shared" si="13"/>
        <v>0</v>
      </c>
      <c r="L155" s="8">
        <f t="shared" si="14"/>
        <v>0</v>
      </c>
      <c r="M155" s="7"/>
      <c r="N155" s="6">
        <f t="shared" si="15"/>
        <v>0</v>
      </c>
      <c r="U155" s="13">
        <f t="shared" si="16"/>
        <v>0</v>
      </c>
      <c r="V155" s="13">
        <f t="shared" si="17"/>
        <v>0</v>
      </c>
    </row>
    <row r="156" spans="1:22" ht="16.5" customHeight="1">
      <c r="A156" s="1">
        <v>155</v>
      </c>
      <c r="B156" s="131"/>
      <c r="C156" s="99"/>
      <c r="D156" s="100"/>
      <c r="E156" s="101"/>
      <c r="F156" s="110"/>
      <c r="G156" s="104"/>
      <c r="H156" s="102"/>
      <c r="I156" s="105"/>
      <c r="J156" s="1">
        <f t="shared" si="12"/>
        <v>0</v>
      </c>
      <c r="K156" s="8">
        <f t="shared" si="13"/>
        <v>0</v>
      </c>
      <c r="L156" s="8">
        <f t="shared" si="14"/>
        <v>0</v>
      </c>
      <c r="M156" s="7"/>
      <c r="N156" s="6">
        <f t="shared" si="15"/>
        <v>0</v>
      </c>
      <c r="U156" s="13">
        <f t="shared" si="16"/>
        <v>0</v>
      </c>
      <c r="V156" s="13">
        <f t="shared" si="17"/>
        <v>0</v>
      </c>
    </row>
    <row r="157" spans="1:22" ht="16.5" customHeight="1">
      <c r="A157" s="1">
        <v>156</v>
      </c>
      <c r="B157" s="131"/>
      <c r="C157" s="99"/>
      <c r="D157" s="100"/>
      <c r="E157" s="101"/>
      <c r="F157" s="110"/>
      <c r="G157" s="104"/>
      <c r="H157" s="102"/>
      <c r="I157" s="105"/>
      <c r="J157" s="1">
        <f t="shared" si="12"/>
        <v>0</v>
      </c>
      <c r="K157" s="8">
        <f t="shared" si="13"/>
        <v>0</v>
      </c>
      <c r="L157" s="8">
        <f t="shared" si="14"/>
        <v>0</v>
      </c>
      <c r="M157" s="7"/>
      <c r="N157" s="6">
        <f t="shared" si="15"/>
        <v>0</v>
      </c>
      <c r="U157" s="13">
        <f t="shared" si="16"/>
        <v>0</v>
      </c>
      <c r="V157" s="13">
        <f t="shared" si="17"/>
        <v>0</v>
      </c>
    </row>
    <row r="158" spans="1:22" ht="16.5" customHeight="1">
      <c r="A158" s="1">
        <v>157</v>
      </c>
      <c r="B158" s="131"/>
      <c r="C158" s="99"/>
      <c r="D158" s="100"/>
      <c r="E158" s="101"/>
      <c r="F158" s="110"/>
      <c r="G158" s="104"/>
      <c r="H158" s="102"/>
      <c r="I158" s="105"/>
      <c r="J158" s="1">
        <f t="shared" si="12"/>
        <v>0</v>
      </c>
      <c r="K158" s="8">
        <f t="shared" si="13"/>
        <v>0</v>
      </c>
      <c r="L158" s="8">
        <f t="shared" si="14"/>
        <v>0</v>
      </c>
      <c r="M158" s="7"/>
      <c r="N158" s="6">
        <f t="shared" si="15"/>
        <v>0</v>
      </c>
      <c r="U158" s="13">
        <f t="shared" si="16"/>
        <v>0</v>
      </c>
      <c r="V158" s="13">
        <f t="shared" si="17"/>
        <v>0</v>
      </c>
    </row>
    <row r="159" spans="1:22" ht="16.5" customHeight="1">
      <c r="A159" s="1">
        <v>158</v>
      </c>
      <c r="B159" s="131"/>
      <c r="C159" s="99"/>
      <c r="D159" s="100"/>
      <c r="E159" s="101"/>
      <c r="F159" s="110"/>
      <c r="G159" s="104"/>
      <c r="H159" s="102"/>
      <c r="I159" s="105"/>
      <c r="J159" s="1">
        <f t="shared" si="12"/>
        <v>0</v>
      </c>
      <c r="K159" s="8">
        <f t="shared" si="13"/>
        <v>0</v>
      </c>
      <c r="L159" s="8">
        <f t="shared" si="14"/>
        <v>0</v>
      </c>
      <c r="M159" s="7"/>
      <c r="N159" s="6">
        <f t="shared" si="15"/>
        <v>0</v>
      </c>
      <c r="U159" s="13">
        <f t="shared" si="16"/>
        <v>0</v>
      </c>
      <c r="V159" s="13">
        <f t="shared" si="17"/>
        <v>0</v>
      </c>
    </row>
    <row r="160" spans="1:22" ht="16.5" customHeight="1">
      <c r="A160" s="1">
        <v>159</v>
      </c>
      <c r="B160" s="131"/>
      <c r="C160" s="99"/>
      <c r="D160" s="100"/>
      <c r="E160" s="101"/>
      <c r="F160" s="110"/>
      <c r="G160" s="104"/>
      <c r="H160" s="102"/>
      <c r="I160" s="105"/>
      <c r="J160" s="1">
        <f t="shared" si="12"/>
        <v>0</v>
      </c>
      <c r="K160" s="8">
        <f t="shared" si="13"/>
        <v>0</v>
      </c>
      <c r="L160" s="8">
        <f t="shared" si="14"/>
        <v>0</v>
      </c>
      <c r="M160" s="7"/>
      <c r="N160" s="6">
        <f t="shared" si="15"/>
        <v>0</v>
      </c>
      <c r="U160" s="13">
        <f t="shared" si="16"/>
        <v>0</v>
      </c>
      <c r="V160" s="13">
        <f t="shared" si="17"/>
        <v>0</v>
      </c>
    </row>
    <row r="161" spans="1:22" ht="16.5" customHeight="1">
      <c r="A161" s="1">
        <v>160</v>
      </c>
      <c r="B161" s="131"/>
      <c r="C161" s="99"/>
      <c r="D161" s="100"/>
      <c r="E161" s="101"/>
      <c r="F161" s="110"/>
      <c r="G161" s="104"/>
      <c r="H161" s="102"/>
      <c r="I161" s="101"/>
      <c r="J161" s="1">
        <f t="shared" si="12"/>
        <v>0</v>
      </c>
      <c r="K161" s="8">
        <f t="shared" si="13"/>
        <v>0</v>
      </c>
      <c r="L161" s="8">
        <f t="shared" si="14"/>
        <v>0</v>
      </c>
      <c r="M161" s="7"/>
      <c r="N161" s="6">
        <f t="shared" si="15"/>
        <v>0</v>
      </c>
      <c r="U161" s="13">
        <f t="shared" si="16"/>
        <v>0</v>
      </c>
      <c r="V161" s="13">
        <f t="shared" si="17"/>
        <v>0</v>
      </c>
    </row>
    <row r="162" spans="1:22" ht="16.5" customHeight="1">
      <c r="A162" s="1">
        <v>161</v>
      </c>
      <c r="B162" s="131"/>
      <c r="C162" s="99"/>
      <c r="D162" s="100"/>
      <c r="E162" s="101"/>
      <c r="F162" s="110"/>
      <c r="G162" s="104"/>
      <c r="H162" s="102"/>
      <c r="I162" s="101"/>
      <c r="J162" s="1">
        <f t="shared" si="12"/>
        <v>0</v>
      </c>
      <c r="K162" s="8">
        <f t="shared" si="13"/>
        <v>0</v>
      </c>
      <c r="L162" s="8">
        <f t="shared" si="14"/>
        <v>0</v>
      </c>
      <c r="M162" s="7"/>
      <c r="N162" s="6">
        <f t="shared" si="15"/>
        <v>0</v>
      </c>
      <c r="U162" s="13">
        <f t="shared" si="16"/>
        <v>0</v>
      </c>
      <c r="V162" s="13">
        <f t="shared" si="17"/>
        <v>0</v>
      </c>
    </row>
    <row r="163" spans="1:22" ht="16.5" customHeight="1">
      <c r="A163" s="1">
        <v>162</v>
      </c>
      <c r="B163" s="131"/>
      <c r="C163" s="99"/>
      <c r="D163" s="100"/>
      <c r="E163" s="101"/>
      <c r="F163" s="109"/>
      <c r="G163" s="104"/>
      <c r="H163" s="102"/>
      <c r="I163" s="101"/>
      <c r="J163" s="1">
        <f t="shared" si="12"/>
        <v>0</v>
      </c>
      <c r="K163" s="8">
        <f t="shared" si="13"/>
        <v>0</v>
      </c>
      <c r="L163" s="8">
        <f t="shared" si="14"/>
        <v>0</v>
      </c>
      <c r="M163" s="7"/>
      <c r="N163" s="6">
        <f t="shared" si="15"/>
        <v>0</v>
      </c>
      <c r="U163" s="13">
        <f t="shared" si="16"/>
        <v>0</v>
      </c>
      <c r="V163" s="13">
        <f t="shared" si="17"/>
        <v>0</v>
      </c>
    </row>
    <row r="164" spans="1:22" ht="16.5" customHeight="1">
      <c r="A164" s="1">
        <v>163</v>
      </c>
      <c r="B164" s="131"/>
      <c r="C164" s="99"/>
      <c r="D164" s="100"/>
      <c r="E164" s="101"/>
      <c r="F164" s="109"/>
      <c r="G164" s="104"/>
      <c r="H164" s="102"/>
      <c r="I164" s="101"/>
      <c r="J164" s="1">
        <f t="shared" si="12"/>
        <v>0</v>
      </c>
      <c r="K164" s="8">
        <f t="shared" si="13"/>
        <v>0</v>
      </c>
      <c r="L164" s="8">
        <f t="shared" si="14"/>
        <v>0</v>
      </c>
      <c r="M164" s="7"/>
      <c r="N164" s="6">
        <f t="shared" si="15"/>
        <v>0</v>
      </c>
      <c r="U164" s="13">
        <f t="shared" si="16"/>
        <v>0</v>
      </c>
      <c r="V164" s="13">
        <f t="shared" si="17"/>
        <v>0</v>
      </c>
    </row>
    <row r="165" spans="1:22" ht="16.5" customHeight="1">
      <c r="A165" s="1">
        <v>164</v>
      </c>
      <c r="B165" s="131"/>
      <c r="C165" s="99"/>
      <c r="D165" s="100"/>
      <c r="E165" s="101"/>
      <c r="F165" s="109"/>
      <c r="G165" s="104"/>
      <c r="H165" s="102"/>
      <c r="I165" s="116"/>
      <c r="J165" s="1">
        <f t="shared" si="12"/>
        <v>0</v>
      </c>
      <c r="K165" s="8">
        <f t="shared" si="13"/>
        <v>0</v>
      </c>
      <c r="L165" s="8">
        <f t="shared" si="14"/>
        <v>0</v>
      </c>
      <c r="M165" s="7"/>
      <c r="N165" s="6">
        <f t="shared" si="15"/>
        <v>0</v>
      </c>
      <c r="U165" s="13">
        <f t="shared" si="16"/>
        <v>0</v>
      </c>
      <c r="V165" s="13">
        <f t="shared" si="17"/>
        <v>0</v>
      </c>
    </row>
    <row r="166" spans="1:22" ht="16.5" customHeight="1">
      <c r="A166" s="1">
        <v>165</v>
      </c>
      <c r="B166" s="131"/>
      <c r="C166" s="99"/>
      <c r="D166" s="100"/>
      <c r="E166" s="101"/>
      <c r="F166" s="109"/>
      <c r="G166" s="104"/>
      <c r="H166" s="102"/>
      <c r="I166" s="116"/>
      <c r="J166" s="1">
        <f t="shared" si="12"/>
        <v>0</v>
      </c>
      <c r="K166" s="8">
        <f t="shared" si="13"/>
        <v>0</v>
      </c>
      <c r="L166" s="8">
        <f t="shared" si="14"/>
        <v>0</v>
      </c>
      <c r="M166" s="7"/>
      <c r="N166" s="6">
        <f t="shared" si="15"/>
        <v>0</v>
      </c>
      <c r="U166" s="13">
        <f t="shared" si="16"/>
        <v>0</v>
      </c>
      <c r="V166" s="13">
        <f t="shared" si="17"/>
        <v>0</v>
      </c>
    </row>
    <row r="167" spans="1:22" ht="16.5" customHeight="1">
      <c r="A167" s="1">
        <v>166</v>
      </c>
      <c r="B167" s="131"/>
      <c r="C167" s="99"/>
      <c r="D167" s="100"/>
      <c r="E167" s="101"/>
      <c r="F167" s="109"/>
      <c r="G167" s="104"/>
      <c r="H167" s="102"/>
      <c r="I167" s="116"/>
      <c r="J167" s="1">
        <f t="shared" si="12"/>
        <v>0</v>
      </c>
      <c r="K167" s="8">
        <f t="shared" si="13"/>
        <v>0</v>
      </c>
      <c r="L167" s="8">
        <f t="shared" si="14"/>
        <v>0</v>
      </c>
      <c r="M167" s="7"/>
      <c r="N167" s="6">
        <f t="shared" si="15"/>
        <v>0</v>
      </c>
      <c r="U167" s="13">
        <f t="shared" si="16"/>
        <v>0</v>
      </c>
      <c r="V167" s="13">
        <f t="shared" si="17"/>
        <v>0</v>
      </c>
    </row>
    <row r="168" spans="1:22" ht="16.5" customHeight="1">
      <c r="A168" s="1">
        <v>167</v>
      </c>
      <c r="B168" s="131"/>
      <c r="C168" s="99"/>
      <c r="D168" s="100"/>
      <c r="E168" s="101"/>
      <c r="F168" s="109"/>
      <c r="G168" s="104"/>
      <c r="H168" s="102"/>
      <c r="I168" s="116"/>
      <c r="J168" s="1">
        <f t="shared" si="12"/>
        <v>0</v>
      </c>
      <c r="K168" s="8">
        <f t="shared" si="13"/>
        <v>0</v>
      </c>
      <c r="L168" s="8">
        <f t="shared" si="14"/>
        <v>0</v>
      </c>
      <c r="M168" s="7"/>
      <c r="N168" s="6">
        <f t="shared" si="15"/>
        <v>0</v>
      </c>
      <c r="U168" s="13">
        <f t="shared" si="16"/>
        <v>0</v>
      </c>
      <c r="V168" s="13">
        <f t="shared" si="17"/>
        <v>0</v>
      </c>
    </row>
    <row r="169" spans="1:22" ht="16.5" customHeight="1">
      <c r="A169" s="1">
        <v>168</v>
      </c>
      <c r="B169" s="131"/>
      <c r="C169" s="99"/>
      <c r="D169" s="100"/>
      <c r="E169" s="101"/>
      <c r="F169" s="109"/>
      <c r="G169" s="104"/>
      <c r="H169" s="102"/>
      <c r="I169" s="116"/>
      <c r="J169" s="1">
        <f t="shared" si="12"/>
        <v>0</v>
      </c>
      <c r="K169" s="8">
        <f t="shared" si="13"/>
        <v>0</v>
      </c>
      <c r="L169" s="8">
        <f t="shared" si="14"/>
        <v>0</v>
      </c>
      <c r="M169" s="7"/>
      <c r="N169" s="6">
        <f t="shared" si="15"/>
        <v>0</v>
      </c>
      <c r="U169" s="13">
        <f t="shared" si="16"/>
        <v>0</v>
      </c>
      <c r="V169" s="13">
        <f t="shared" si="17"/>
        <v>0</v>
      </c>
    </row>
    <row r="170" spans="1:22" ht="16.5" customHeight="1">
      <c r="A170" s="1">
        <v>169</v>
      </c>
      <c r="B170" s="131"/>
      <c r="C170" s="99"/>
      <c r="D170" s="100"/>
      <c r="E170" s="101"/>
      <c r="F170" s="109"/>
      <c r="G170" s="104"/>
      <c r="H170" s="102"/>
      <c r="I170" s="116"/>
      <c r="J170" s="1">
        <f t="shared" si="12"/>
        <v>0</v>
      </c>
      <c r="K170" s="8">
        <f t="shared" si="13"/>
        <v>0</v>
      </c>
      <c r="L170" s="8">
        <f t="shared" si="14"/>
        <v>0</v>
      </c>
      <c r="M170" s="7"/>
      <c r="N170" s="6">
        <f t="shared" si="15"/>
        <v>0</v>
      </c>
      <c r="U170" s="13">
        <f t="shared" si="16"/>
        <v>0</v>
      </c>
      <c r="V170" s="13">
        <f t="shared" si="17"/>
        <v>0</v>
      </c>
    </row>
    <row r="171" spans="1:22" ht="16.5" customHeight="1">
      <c r="A171" s="1">
        <v>170</v>
      </c>
      <c r="B171" s="131"/>
      <c r="C171" s="99"/>
      <c r="D171" s="100"/>
      <c r="E171" s="101"/>
      <c r="F171" s="109"/>
      <c r="G171" s="104"/>
      <c r="H171" s="102"/>
      <c r="I171" s="116"/>
      <c r="J171" s="1">
        <f t="shared" si="12"/>
        <v>0</v>
      </c>
      <c r="K171" s="8">
        <f t="shared" si="13"/>
        <v>0</v>
      </c>
      <c r="L171" s="8">
        <f t="shared" si="14"/>
        <v>0</v>
      </c>
      <c r="M171" s="7"/>
      <c r="N171" s="6">
        <f t="shared" si="15"/>
        <v>0</v>
      </c>
      <c r="U171" s="13">
        <f t="shared" si="16"/>
        <v>0</v>
      </c>
      <c r="V171" s="13">
        <f t="shared" si="17"/>
        <v>0</v>
      </c>
    </row>
    <row r="172" spans="1:22" ht="16.5" customHeight="1">
      <c r="A172" s="1">
        <v>171</v>
      </c>
      <c r="B172" s="131"/>
      <c r="C172" s="99"/>
      <c r="D172" s="100"/>
      <c r="E172" s="101"/>
      <c r="F172" s="109"/>
      <c r="G172" s="104"/>
      <c r="H172" s="102"/>
      <c r="I172" s="116"/>
      <c r="J172" s="1">
        <f t="shared" si="12"/>
        <v>0</v>
      </c>
      <c r="K172" s="8">
        <f t="shared" si="13"/>
        <v>0</v>
      </c>
      <c r="L172" s="8">
        <f t="shared" si="14"/>
        <v>0</v>
      </c>
      <c r="M172" s="7"/>
      <c r="N172" s="6">
        <f t="shared" si="15"/>
        <v>0</v>
      </c>
      <c r="U172" s="13">
        <f t="shared" si="16"/>
        <v>0</v>
      </c>
      <c r="V172" s="13">
        <f t="shared" si="17"/>
        <v>0</v>
      </c>
    </row>
    <row r="173" spans="1:22" ht="16.5" customHeight="1">
      <c r="A173" s="1">
        <v>172</v>
      </c>
      <c r="B173" s="131"/>
      <c r="C173" s="99"/>
      <c r="D173" s="100"/>
      <c r="E173" s="101"/>
      <c r="F173" s="109"/>
      <c r="G173" s="104"/>
      <c r="H173" s="102"/>
      <c r="I173" s="116"/>
      <c r="J173" s="1">
        <f t="shared" si="12"/>
        <v>0</v>
      </c>
      <c r="K173" s="8">
        <f t="shared" si="13"/>
        <v>0</v>
      </c>
      <c r="L173" s="8">
        <f t="shared" si="14"/>
        <v>0</v>
      </c>
      <c r="M173" s="7"/>
      <c r="N173" s="6">
        <f t="shared" si="15"/>
        <v>0</v>
      </c>
      <c r="U173" s="13">
        <f t="shared" si="16"/>
        <v>0</v>
      </c>
      <c r="V173" s="13">
        <f t="shared" si="17"/>
        <v>0</v>
      </c>
    </row>
    <row r="174" spans="1:22" ht="16.5" customHeight="1">
      <c r="A174" s="1">
        <v>173</v>
      </c>
      <c r="B174" s="131"/>
      <c r="C174" s="99"/>
      <c r="D174" s="100"/>
      <c r="E174" s="101"/>
      <c r="F174" s="109"/>
      <c r="G174" s="104"/>
      <c r="H174" s="102"/>
      <c r="I174" s="116"/>
      <c r="J174" s="1">
        <f t="shared" si="12"/>
        <v>0</v>
      </c>
      <c r="K174" s="8">
        <f t="shared" si="13"/>
        <v>0</v>
      </c>
      <c r="L174" s="8">
        <f t="shared" si="14"/>
        <v>0</v>
      </c>
      <c r="M174" s="7"/>
      <c r="N174" s="6">
        <f t="shared" si="15"/>
        <v>0</v>
      </c>
      <c r="U174" s="13">
        <f t="shared" si="16"/>
        <v>0</v>
      </c>
      <c r="V174" s="13">
        <f t="shared" si="17"/>
        <v>0</v>
      </c>
    </row>
    <row r="175" spans="1:22" ht="16.5" customHeight="1">
      <c r="A175" s="1">
        <v>174</v>
      </c>
      <c r="B175" s="131"/>
      <c r="C175" s="99"/>
      <c r="D175" s="100"/>
      <c r="E175" s="101"/>
      <c r="F175" s="109"/>
      <c r="G175" s="104"/>
      <c r="H175" s="102"/>
      <c r="I175" s="116"/>
      <c r="J175" s="1">
        <f t="shared" si="12"/>
        <v>0</v>
      </c>
      <c r="K175" s="8">
        <f t="shared" si="13"/>
        <v>0</v>
      </c>
      <c r="L175" s="8">
        <f t="shared" si="14"/>
        <v>0</v>
      </c>
      <c r="M175" s="7"/>
      <c r="N175" s="6">
        <f t="shared" si="15"/>
        <v>0</v>
      </c>
      <c r="U175" s="13">
        <f t="shared" si="16"/>
        <v>0</v>
      </c>
      <c r="V175" s="13">
        <f t="shared" si="17"/>
        <v>0</v>
      </c>
    </row>
    <row r="176" spans="1:22" ht="16.5" customHeight="1">
      <c r="A176" s="1">
        <v>175</v>
      </c>
      <c r="B176" s="131"/>
      <c r="C176" s="99"/>
      <c r="D176" s="100"/>
      <c r="E176" s="101"/>
      <c r="F176" s="109"/>
      <c r="G176" s="104"/>
      <c r="H176" s="102"/>
      <c r="I176" s="116"/>
      <c r="J176" s="1">
        <f t="shared" si="12"/>
        <v>0</v>
      </c>
      <c r="K176" s="8">
        <f t="shared" si="13"/>
        <v>0</v>
      </c>
      <c r="L176" s="8">
        <f t="shared" si="14"/>
        <v>0</v>
      </c>
      <c r="M176" s="7"/>
      <c r="N176" s="6">
        <f t="shared" si="15"/>
        <v>0</v>
      </c>
      <c r="U176" s="13">
        <f t="shared" si="16"/>
        <v>0</v>
      </c>
      <c r="V176" s="13">
        <f t="shared" si="17"/>
        <v>0</v>
      </c>
    </row>
    <row r="177" spans="1:22" ht="16.5" customHeight="1">
      <c r="A177" s="1">
        <v>176</v>
      </c>
      <c r="B177" s="131"/>
      <c r="C177" s="99"/>
      <c r="D177" s="100"/>
      <c r="E177" s="101"/>
      <c r="F177" s="110"/>
      <c r="G177" s="104"/>
      <c r="H177" s="102"/>
      <c r="I177" s="116"/>
      <c r="J177" s="1">
        <f t="shared" ref="J177:J240" si="18">ROUNDUP(F177/20,0)</f>
        <v>0</v>
      </c>
      <c r="K177" s="8">
        <f t="shared" ref="K177:K240" si="19">$P$3*J177*G177</f>
        <v>0</v>
      </c>
      <c r="L177" s="8">
        <f t="shared" ref="L177:L240" si="20">$P$3*J177*G177*H177</f>
        <v>0</v>
      </c>
      <c r="M177" s="7"/>
      <c r="N177" s="6">
        <f t="shared" ref="N177:N240" si="21">IFERROR(K177/M177,0)</f>
        <v>0</v>
      </c>
      <c r="U177" s="13">
        <f t="shared" si="16"/>
        <v>0</v>
      </c>
      <c r="V177" s="13">
        <f t="shared" si="17"/>
        <v>0</v>
      </c>
    </row>
    <row r="178" spans="1:22" ht="16.5" customHeight="1">
      <c r="A178" s="1">
        <v>177</v>
      </c>
      <c r="B178" s="131"/>
      <c r="C178" s="99"/>
      <c r="D178" s="100"/>
      <c r="E178" s="101"/>
      <c r="F178" s="110"/>
      <c r="G178" s="104"/>
      <c r="H178" s="102"/>
      <c r="I178" s="116"/>
      <c r="J178" s="1">
        <f t="shared" si="18"/>
        <v>0</v>
      </c>
      <c r="K178" s="8">
        <f t="shared" si="19"/>
        <v>0</v>
      </c>
      <c r="L178" s="8">
        <f t="shared" si="20"/>
        <v>0</v>
      </c>
      <c r="M178" s="7"/>
      <c r="N178" s="6">
        <f t="shared" si="21"/>
        <v>0</v>
      </c>
      <c r="U178" s="13">
        <f t="shared" si="16"/>
        <v>0</v>
      </c>
      <c r="V178" s="13">
        <f t="shared" si="17"/>
        <v>0</v>
      </c>
    </row>
    <row r="179" spans="1:22" ht="16.5" customHeight="1">
      <c r="A179" s="1">
        <v>178</v>
      </c>
      <c r="B179" s="131"/>
      <c r="C179" s="99"/>
      <c r="D179" s="100"/>
      <c r="E179" s="101"/>
      <c r="F179" s="110"/>
      <c r="G179" s="104"/>
      <c r="H179" s="102"/>
      <c r="I179" s="101"/>
      <c r="J179" s="1">
        <f t="shared" si="18"/>
        <v>0</v>
      </c>
      <c r="K179" s="8">
        <f t="shared" si="19"/>
        <v>0</v>
      </c>
      <c r="L179" s="8">
        <f t="shared" si="20"/>
        <v>0</v>
      </c>
      <c r="M179" s="7"/>
      <c r="N179" s="6">
        <f t="shared" si="21"/>
        <v>0</v>
      </c>
      <c r="U179" s="13">
        <f t="shared" si="16"/>
        <v>0</v>
      </c>
      <c r="V179" s="13">
        <f t="shared" si="17"/>
        <v>0</v>
      </c>
    </row>
    <row r="180" spans="1:22" ht="16.5" customHeight="1">
      <c r="A180" s="1">
        <v>179</v>
      </c>
      <c r="B180" s="131"/>
      <c r="C180" s="99"/>
      <c r="D180" s="100"/>
      <c r="E180" s="101"/>
      <c r="F180" s="110"/>
      <c r="G180" s="104"/>
      <c r="H180" s="102"/>
      <c r="I180" s="101"/>
      <c r="J180" s="1">
        <f t="shared" si="18"/>
        <v>0</v>
      </c>
      <c r="K180" s="8">
        <f t="shared" si="19"/>
        <v>0</v>
      </c>
      <c r="L180" s="8">
        <f t="shared" si="20"/>
        <v>0</v>
      </c>
      <c r="M180" s="7"/>
      <c r="N180" s="6">
        <f t="shared" si="21"/>
        <v>0</v>
      </c>
      <c r="U180" s="13">
        <f t="shared" si="16"/>
        <v>0</v>
      </c>
      <c r="V180" s="13">
        <f t="shared" si="17"/>
        <v>0</v>
      </c>
    </row>
    <row r="181" spans="1:22" ht="16.5" customHeight="1">
      <c r="A181" s="1">
        <v>180</v>
      </c>
      <c r="B181" s="131"/>
      <c r="C181" s="99"/>
      <c r="D181" s="100"/>
      <c r="E181" s="101"/>
      <c r="F181" s="110"/>
      <c r="G181" s="104"/>
      <c r="H181" s="102"/>
      <c r="I181" s="101"/>
      <c r="J181" s="1">
        <f t="shared" si="18"/>
        <v>0</v>
      </c>
      <c r="K181" s="8">
        <f t="shared" si="19"/>
        <v>0</v>
      </c>
      <c r="L181" s="8">
        <f t="shared" si="20"/>
        <v>0</v>
      </c>
      <c r="M181" s="7"/>
      <c r="N181" s="6">
        <f t="shared" si="21"/>
        <v>0</v>
      </c>
      <c r="U181" s="13">
        <f t="shared" si="16"/>
        <v>0</v>
      </c>
      <c r="V181" s="13">
        <f t="shared" si="17"/>
        <v>0</v>
      </c>
    </row>
    <row r="182" spans="1:22" ht="16.5" customHeight="1">
      <c r="A182" s="1">
        <v>181</v>
      </c>
      <c r="B182" s="131"/>
      <c r="C182" s="99"/>
      <c r="D182" s="100"/>
      <c r="E182" s="101"/>
      <c r="F182" s="110"/>
      <c r="G182" s="104"/>
      <c r="H182" s="102"/>
      <c r="I182" s="101"/>
      <c r="J182" s="1">
        <f t="shared" si="18"/>
        <v>0</v>
      </c>
      <c r="K182" s="8">
        <f t="shared" si="19"/>
        <v>0</v>
      </c>
      <c r="L182" s="8">
        <f t="shared" si="20"/>
        <v>0</v>
      </c>
      <c r="M182" s="7"/>
      <c r="N182" s="6">
        <f t="shared" si="21"/>
        <v>0</v>
      </c>
      <c r="U182" s="13">
        <f t="shared" ref="U182:U245" si="22">IFERROR(G182*J182,0)</f>
        <v>0</v>
      </c>
      <c r="V182" s="13">
        <f t="shared" ref="V182:V245" si="23">IFERROR(U182*H182,0)</f>
        <v>0</v>
      </c>
    </row>
    <row r="183" spans="1:22" ht="16.5" customHeight="1">
      <c r="A183" s="1">
        <v>182</v>
      </c>
      <c r="B183" s="131"/>
      <c r="C183" s="99"/>
      <c r="D183" s="100"/>
      <c r="E183" s="101"/>
      <c r="F183" s="109"/>
      <c r="G183" s="104"/>
      <c r="H183" s="102"/>
      <c r="I183" s="101"/>
      <c r="J183" s="1">
        <f t="shared" si="18"/>
        <v>0</v>
      </c>
      <c r="K183" s="8">
        <f t="shared" si="19"/>
        <v>0</v>
      </c>
      <c r="L183" s="8">
        <f t="shared" si="20"/>
        <v>0</v>
      </c>
      <c r="M183" s="7"/>
      <c r="N183" s="6">
        <f t="shared" si="21"/>
        <v>0</v>
      </c>
      <c r="U183" s="13">
        <f t="shared" si="22"/>
        <v>0</v>
      </c>
      <c r="V183" s="13">
        <f t="shared" si="23"/>
        <v>0</v>
      </c>
    </row>
    <row r="184" spans="1:22" ht="16.5" customHeight="1">
      <c r="A184" s="1">
        <v>183</v>
      </c>
      <c r="B184" s="131"/>
      <c r="C184" s="99"/>
      <c r="D184" s="100"/>
      <c r="E184" s="101"/>
      <c r="F184" s="109"/>
      <c r="G184" s="104"/>
      <c r="H184" s="102"/>
      <c r="I184" s="101"/>
      <c r="J184" s="1">
        <f t="shared" si="18"/>
        <v>0</v>
      </c>
      <c r="K184" s="8">
        <f t="shared" si="19"/>
        <v>0</v>
      </c>
      <c r="L184" s="8">
        <f t="shared" si="20"/>
        <v>0</v>
      </c>
      <c r="M184" s="7"/>
      <c r="N184" s="6">
        <f t="shared" si="21"/>
        <v>0</v>
      </c>
      <c r="U184" s="13">
        <f t="shared" si="22"/>
        <v>0</v>
      </c>
      <c r="V184" s="13">
        <f t="shared" si="23"/>
        <v>0</v>
      </c>
    </row>
    <row r="185" spans="1:22" ht="16.5" customHeight="1">
      <c r="A185" s="1">
        <v>184</v>
      </c>
      <c r="B185" s="131"/>
      <c r="C185" s="99"/>
      <c r="D185" s="100"/>
      <c r="E185" s="101"/>
      <c r="F185" s="109"/>
      <c r="G185" s="104"/>
      <c r="H185" s="102"/>
      <c r="I185" s="101"/>
      <c r="J185" s="1">
        <f t="shared" si="18"/>
        <v>0</v>
      </c>
      <c r="K185" s="8">
        <f t="shared" si="19"/>
        <v>0</v>
      </c>
      <c r="L185" s="8">
        <f t="shared" si="20"/>
        <v>0</v>
      </c>
      <c r="M185" s="7"/>
      <c r="N185" s="6">
        <f t="shared" si="21"/>
        <v>0</v>
      </c>
      <c r="U185" s="13">
        <f t="shared" si="22"/>
        <v>0</v>
      </c>
      <c r="V185" s="13">
        <f t="shared" si="23"/>
        <v>0</v>
      </c>
    </row>
    <row r="186" spans="1:22" ht="16.5" customHeight="1">
      <c r="A186" s="1">
        <v>185</v>
      </c>
      <c r="B186" s="131"/>
      <c r="C186" s="99"/>
      <c r="D186" s="100"/>
      <c r="E186" s="101"/>
      <c r="F186" s="109"/>
      <c r="G186" s="104"/>
      <c r="H186" s="102"/>
      <c r="I186" s="101"/>
      <c r="J186" s="1">
        <f t="shared" si="18"/>
        <v>0</v>
      </c>
      <c r="K186" s="8">
        <f t="shared" si="19"/>
        <v>0</v>
      </c>
      <c r="L186" s="8">
        <f t="shared" si="20"/>
        <v>0</v>
      </c>
      <c r="M186" s="7"/>
      <c r="N186" s="6">
        <f t="shared" si="21"/>
        <v>0</v>
      </c>
      <c r="U186" s="13">
        <f t="shared" si="22"/>
        <v>0</v>
      </c>
      <c r="V186" s="13">
        <f t="shared" si="23"/>
        <v>0</v>
      </c>
    </row>
    <row r="187" spans="1:22" ht="16.5" customHeight="1">
      <c r="A187" s="1">
        <v>186</v>
      </c>
      <c r="B187" s="131"/>
      <c r="C187" s="99"/>
      <c r="D187" s="100"/>
      <c r="E187" s="101"/>
      <c r="F187" s="109"/>
      <c r="G187" s="104"/>
      <c r="H187" s="102"/>
      <c r="I187" s="101"/>
      <c r="J187" s="1">
        <f t="shared" si="18"/>
        <v>0</v>
      </c>
      <c r="K187" s="8">
        <f t="shared" si="19"/>
        <v>0</v>
      </c>
      <c r="L187" s="8">
        <f t="shared" si="20"/>
        <v>0</v>
      </c>
      <c r="M187" s="7"/>
      <c r="N187" s="6">
        <f t="shared" si="21"/>
        <v>0</v>
      </c>
      <c r="U187" s="13">
        <f t="shared" si="22"/>
        <v>0</v>
      </c>
      <c r="V187" s="13">
        <f t="shared" si="23"/>
        <v>0</v>
      </c>
    </row>
    <row r="188" spans="1:22" ht="16.5" customHeight="1">
      <c r="A188" s="1">
        <v>187</v>
      </c>
      <c r="B188" s="131"/>
      <c r="C188" s="99"/>
      <c r="D188" s="100"/>
      <c r="E188" s="101"/>
      <c r="F188" s="109"/>
      <c r="G188" s="104"/>
      <c r="H188" s="102"/>
      <c r="I188" s="101"/>
      <c r="J188" s="1">
        <f t="shared" si="18"/>
        <v>0</v>
      </c>
      <c r="K188" s="8">
        <f t="shared" si="19"/>
        <v>0</v>
      </c>
      <c r="L188" s="8">
        <f t="shared" si="20"/>
        <v>0</v>
      </c>
      <c r="M188" s="7"/>
      <c r="N188" s="6">
        <f t="shared" si="21"/>
        <v>0</v>
      </c>
      <c r="U188" s="13">
        <f t="shared" si="22"/>
        <v>0</v>
      </c>
      <c r="V188" s="13">
        <f t="shared" si="23"/>
        <v>0</v>
      </c>
    </row>
    <row r="189" spans="1:22" ht="16.5" customHeight="1">
      <c r="A189" s="1">
        <v>188</v>
      </c>
      <c r="B189" s="131"/>
      <c r="C189" s="99"/>
      <c r="D189" s="100"/>
      <c r="E189" s="101"/>
      <c r="F189" s="109"/>
      <c r="G189" s="104"/>
      <c r="H189" s="102"/>
      <c r="I189" s="101"/>
      <c r="J189" s="1">
        <f t="shared" si="18"/>
        <v>0</v>
      </c>
      <c r="K189" s="8">
        <f t="shared" si="19"/>
        <v>0</v>
      </c>
      <c r="L189" s="8">
        <f t="shared" si="20"/>
        <v>0</v>
      </c>
      <c r="M189" s="7"/>
      <c r="N189" s="6">
        <f t="shared" si="21"/>
        <v>0</v>
      </c>
      <c r="U189" s="13">
        <f t="shared" si="22"/>
        <v>0</v>
      </c>
      <c r="V189" s="13">
        <f t="shared" si="23"/>
        <v>0</v>
      </c>
    </row>
    <row r="190" spans="1:22" ht="16.5" customHeight="1">
      <c r="A190" s="1">
        <v>189</v>
      </c>
      <c r="B190" s="131"/>
      <c r="C190" s="99"/>
      <c r="D190" s="100"/>
      <c r="E190" s="101"/>
      <c r="F190" s="109"/>
      <c r="G190" s="104"/>
      <c r="H190" s="102"/>
      <c r="I190" s="101"/>
      <c r="J190" s="1">
        <f t="shared" si="18"/>
        <v>0</v>
      </c>
      <c r="K190" s="8">
        <f t="shared" si="19"/>
        <v>0</v>
      </c>
      <c r="L190" s="8">
        <f t="shared" si="20"/>
        <v>0</v>
      </c>
      <c r="M190" s="7"/>
      <c r="N190" s="6">
        <f t="shared" si="21"/>
        <v>0</v>
      </c>
      <c r="U190" s="13">
        <f t="shared" si="22"/>
        <v>0</v>
      </c>
      <c r="V190" s="13">
        <f t="shared" si="23"/>
        <v>0</v>
      </c>
    </row>
    <row r="191" spans="1:22" ht="16.5" customHeight="1">
      <c r="A191" s="1">
        <v>190</v>
      </c>
      <c r="B191" s="131"/>
      <c r="C191" s="99"/>
      <c r="D191" s="100"/>
      <c r="E191" s="101"/>
      <c r="F191" s="109"/>
      <c r="G191" s="104"/>
      <c r="H191" s="102"/>
      <c r="I191" s="101"/>
      <c r="J191" s="1">
        <f t="shared" si="18"/>
        <v>0</v>
      </c>
      <c r="K191" s="8">
        <f t="shared" si="19"/>
        <v>0</v>
      </c>
      <c r="L191" s="8">
        <f t="shared" si="20"/>
        <v>0</v>
      </c>
      <c r="M191" s="7"/>
      <c r="N191" s="6">
        <f t="shared" si="21"/>
        <v>0</v>
      </c>
      <c r="U191" s="13">
        <f t="shared" si="22"/>
        <v>0</v>
      </c>
      <c r="V191" s="13">
        <f t="shared" si="23"/>
        <v>0</v>
      </c>
    </row>
    <row r="192" spans="1:22" ht="16.5" customHeight="1">
      <c r="A192" s="1">
        <v>191</v>
      </c>
      <c r="B192" s="131"/>
      <c r="C192" s="99"/>
      <c r="D192" s="100"/>
      <c r="E192" s="101"/>
      <c r="F192" s="109"/>
      <c r="G192" s="104"/>
      <c r="H192" s="102"/>
      <c r="I192" s="101"/>
      <c r="J192" s="1">
        <f t="shared" si="18"/>
        <v>0</v>
      </c>
      <c r="K192" s="8">
        <f t="shared" si="19"/>
        <v>0</v>
      </c>
      <c r="L192" s="8">
        <f t="shared" si="20"/>
        <v>0</v>
      </c>
      <c r="M192" s="7"/>
      <c r="N192" s="6">
        <f t="shared" si="21"/>
        <v>0</v>
      </c>
      <c r="U192" s="13">
        <f t="shared" si="22"/>
        <v>0</v>
      </c>
      <c r="V192" s="13">
        <f t="shared" si="23"/>
        <v>0</v>
      </c>
    </row>
    <row r="193" spans="1:22" ht="16.5" customHeight="1">
      <c r="A193" s="1">
        <v>192</v>
      </c>
      <c r="B193" s="131"/>
      <c r="C193" s="99"/>
      <c r="D193" s="100"/>
      <c r="E193" s="101"/>
      <c r="F193" s="109"/>
      <c r="G193" s="104"/>
      <c r="H193" s="102"/>
      <c r="I193" s="101"/>
      <c r="J193" s="1">
        <f t="shared" si="18"/>
        <v>0</v>
      </c>
      <c r="K193" s="8">
        <f t="shared" si="19"/>
        <v>0</v>
      </c>
      <c r="L193" s="8">
        <f t="shared" si="20"/>
        <v>0</v>
      </c>
      <c r="M193" s="7"/>
      <c r="N193" s="6">
        <f t="shared" si="21"/>
        <v>0</v>
      </c>
      <c r="U193" s="13">
        <f t="shared" si="22"/>
        <v>0</v>
      </c>
      <c r="V193" s="13">
        <f t="shared" si="23"/>
        <v>0</v>
      </c>
    </row>
    <row r="194" spans="1:22" ht="16.5" customHeight="1">
      <c r="A194" s="1">
        <v>193</v>
      </c>
      <c r="B194" s="131"/>
      <c r="C194" s="99"/>
      <c r="D194" s="100"/>
      <c r="E194" s="101"/>
      <c r="F194" s="109"/>
      <c r="G194" s="104"/>
      <c r="H194" s="102"/>
      <c r="I194" s="101"/>
      <c r="J194" s="1">
        <f t="shared" si="18"/>
        <v>0</v>
      </c>
      <c r="K194" s="8">
        <f t="shared" si="19"/>
        <v>0</v>
      </c>
      <c r="L194" s="8">
        <f t="shared" si="20"/>
        <v>0</v>
      </c>
      <c r="M194" s="7"/>
      <c r="N194" s="6">
        <f t="shared" si="21"/>
        <v>0</v>
      </c>
      <c r="U194" s="13">
        <f t="shared" si="22"/>
        <v>0</v>
      </c>
      <c r="V194" s="13">
        <f t="shared" si="23"/>
        <v>0</v>
      </c>
    </row>
    <row r="195" spans="1:22" ht="16.5" customHeight="1">
      <c r="A195" s="1">
        <v>194</v>
      </c>
      <c r="B195" s="131"/>
      <c r="C195" s="99"/>
      <c r="D195" s="100"/>
      <c r="E195" s="101"/>
      <c r="F195" s="109"/>
      <c r="G195" s="104"/>
      <c r="H195" s="102"/>
      <c r="I195" s="101"/>
      <c r="J195" s="1">
        <f t="shared" si="18"/>
        <v>0</v>
      </c>
      <c r="K195" s="8">
        <f t="shared" si="19"/>
        <v>0</v>
      </c>
      <c r="L195" s="8">
        <f t="shared" si="20"/>
        <v>0</v>
      </c>
      <c r="M195" s="7"/>
      <c r="N195" s="6">
        <f t="shared" si="21"/>
        <v>0</v>
      </c>
      <c r="U195" s="13">
        <f t="shared" si="22"/>
        <v>0</v>
      </c>
      <c r="V195" s="13">
        <f t="shared" si="23"/>
        <v>0</v>
      </c>
    </row>
    <row r="196" spans="1:22" ht="16.5" customHeight="1">
      <c r="A196" s="1">
        <v>195</v>
      </c>
      <c r="B196" s="131"/>
      <c r="C196" s="99"/>
      <c r="D196" s="100"/>
      <c r="E196" s="101"/>
      <c r="F196" s="109"/>
      <c r="G196" s="104"/>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10"/>
      <c r="G198" s="104"/>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10"/>
      <c r="G199" s="104"/>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10"/>
      <c r="G200" s="104"/>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10"/>
      <c r="G201" s="104"/>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10"/>
      <c r="G202" s="104"/>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10"/>
      <c r="G203" s="104"/>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10"/>
      <c r="G204" s="104"/>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10"/>
      <c r="G205" s="104"/>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10"/>
      <c r="G206" s="104"/>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10"/>
      <c r="G207" s="104"/>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10"/>
      <c r="G208" s="104"/>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10"/>
      <c r="G209" s="104"/>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10"/>
      <c r="G210" s="104"/>
      <c r="H210" s="102"/>
      <c r="I210" s="116"/>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2"/>
      <c r="I211" s="116"/>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2"/>
      <c r="I212" s="116"/>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2"/>
      <c r="I213" s="116"/>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2"/>
      <c r="I214" s="116"/>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2"/>
      <c r="I215" s="116"/>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2"/>
      <c r="I216" s="116"/>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2"/>
      <c r="I217" s="116"/>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2"/>
      <c r="I218" s="116"/>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2"/>
      <c r="I219" s="116"/>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6"/>
      <c r="E220" s="101"/>
      <c r="F220" s="109"/>
      <c r="G220" s="104"/>
      <c r="H220" s="102"/>
      <c r="I220" s="116"/>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09"/>
      <c r="G221" s="104"/>
      <c r="H221" s="102"/>
      <c r="I221" s="116"/>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09"/>
      <c r="G222" s="104"/>
      <c r="H222" s="102"/>
      <c r="I222" s="116"/>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6"/>
      <c r="E223" s="101"/>
      <c r="F223" s="109"/>
      <c r="G223" s="104"/>
      <c r="H223" s="102"/>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6"/>
      <c r="E224" s="101"/>
      <c r="F224" s="109"/>
      <c r="G224" s="104"/>
      <c r="H224" s="102"/>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09"/>
      <c r="G225" s="104"/>
      <c r="H225" s="102"/>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09"/>
      <c r="G226" s="104"/>
      <c r="H226" s="102"/>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09"/>
      <c r="G227" s="104"/>
      <c r="H227" s="102"/>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09"/>
      <c r="G228" s="104"/>
      <c r="H228" s="102"/>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2"/>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2"/>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2"/>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09"/>
      <c r="G232" s="104"/>
      <c r="H232" s="102"/>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0"/>
      <c r="E233" s="101"/>
      <c r="F233" s="109"/>
      <c r="G233" s="104"/>
      <c r="H233" s="102"/>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2"/>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2"/>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0"/>
      <c r="E236" s="101"/>
      <c r="F236" s="109"/>
      <c r="G236" s="104"/>
      <c r="H236" s="102"/>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0"/>
      <c r="E237" s="101"/>
      <c r="F237" s="109"/>
      <c r="G237" s="104"/>
      <c r="H237" s="102"/>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2"/>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2"/>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2"/>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2"/>
      <c r="I241" s="116"/>
      <c r="J241" s="1">
        <f t="shared" ref="J241:J304" si="24">ROUNDUP(F241/20,0)</f>
        <v>0</v>
      </c>
      <c r="K241" s="8">
        <f t="shared" ref="K241:K304" si="25">$P$3*J241*G241</f>
        <v>0</v>
      </c>
      <c r="L241" s="8">
        <f t="shared" ref="L241:L304" si="26">$P$3*J241*G241*H241</f>
        <v>0</v>
      </c>
      <c r="M241" s="7"/>
      <c r="N241" s="6">
        <f t="shared" ref="N241:N304" si="27">IFERROR(K241/M241,0)</f>
        <v>0</v>
      </c>
      <c r="U241" s="13">
        <f t="shared" si="22"/>
        <v>0</v>
      </c>
      <c r="V241" s="13">
        <f t="shared" si="23"/>
        <v>0</v>
      </c>
    </row>
    <row r="242" spans="1:22" ht="16.5" customHeight="1">
      <c r="A242" s="1">
        <v>241</v>
      </c>
      <c r="B242" s="131"/>
      <c r="C242" s="99"/>
      <c r="D242" s="100"/>
      <c r="E242" s="101"/>
      <c r="F242" s="109"/>
      <c r="G242" s="104"/>
      <c r="H242" s="102"/>
      <c r="I242" s="116"/>
      <c r="J242" s="1">
        <f t="shared" si="24"/>
        <v>0</v>
      </c>
      <c r="K242" s="8">
        <f t="shared" si="25"/>
        <v>0</v>
      </c>
      <c r="L242" s="8">
        <f t="shared" si="26"/>
        <v>0</v>
      </c>
      <c r="M242" s="7"/>
      <c r="N242" s="6">
        <f t="shared" si="27"/>
        <v>0</v>
      </c>
      <c r="U242" s="13">
        <f t="shared" si="22"/>
        <v>0</v>
      </c>
      <c r="V242" s="13">
        <f t="shared" si="23"/>
        <v>0</v>
      </c>
    </row>
    <row r="243" spans="1:22" ht="16.5" customHeight="1">
      <c r="A243" s="1">
        <v>242</v>
      </c>
      <c r="B243" s="131"/>
      <c r="C243" s="99"/>
      <c r="D243" s="100"/>
      <c r="E243" s="101"/>
      <c r="F243" s="109"/>
      <c r="G243" s="104"/>
      <c r="H243" s="102"/>
      <c r="I243" s="116"/>
      <c r="J243" s="1">
        <f t="shared" si="24"/>
        <v>0</v>
      </c>
      <c r="K243" s="8">
        <f t="shared" si="25"/>
        <v>0</v>
      </c>
      <c r="L243" s="8">
        <f t="shared" si="26"/>
        <v>0</v>
      </c>
      <c r="M243" s="7"/>
      <c r="N243" s="6">
        <f t="shared" si="27"/>
        <v>0</v>
      </c>
      <c r="U243" s="13">
        <f t="shared" si="22"/>
        <v>0</v>
      </c>
      <c r="V243" s="13">
        <f t="shared" si="23"/>
        <v>0</v>
      </c>
    </row>
    <row r="244" spans="1:22" ht="16.5" customHeight="1">
      <c r="A244" s="1">
        <v>243</v>
      </c>
      <c r="B244" s="131"/>
      <c r="C244" s="99"/>
      <c r="D244" s="100"/>
      <c r="E244" s="101"/>
      <c r="F244" s="109"/>
      <c r="G244" s="104"/>
      <c r="H244" s="102"/>
      <c r="I244" s="116"/>
      <c r="J244" s="1">
        <f t="shared" si="24"/>
        <v>0</v>
      </c>
      <c r="K244" s="8">
        <f t="shared" si="25"/>
        <v>0</v>
      </c>
      <c r="L244" s="8">
        <f t="shared" si="26"/>
        <v>0</v>
      </c>
      <c r="M244" s="7"/>
      <c r="N244" s="6">
        <f t="shared" si="27"/>
        <v>0</v>
      </c>
      <c r="U244" s="13">
        <f t="shared" si="22"/>
        <v>0</v>
      </c>
      <c r="V244" s="13">
        <f t="shared" si="23"/>
        <v>0</v>
      </c>
    </row>
    <row r="245" spans="1:22" ht="16.5" customHeight="1">
      <c r="A245" s="1">
        <v>244</v>
      </c>
      <c r="B245" s="131"/>
      <c r="C245" s="99"/>
      <c r="D245" s="100"/>
      <c r="E245" s="101"/>
      <c r="F245" s="109"/>
      <c r="G245" s="104"/>
      <c r="H245" s="102"/>
      <c r="I245" s="116"/>
      <c r="J245" s="1">
        <f t="shared" si="24"/>
        <v>0</v>
      </c>
      <c r="K245" s="8">
        <f t="shared" si="25"/>
        <v>0</v>
      </c>
      <c r="L245" s="8">
        <f t="shared" si="26"/>
        <v>0</v>
      </c>
      <c r="M245" s="7"/>
      <c r="N245" s="6">
        <f t="shared" si="27"/>
        <v>0</v>
      </c>
      <c r="U245" s="13">
        <f t="shared" si="22"/>
        <v>0</v>
      </c>
      <c r="V245" s="13">
        <f t="shared" si="23"/>
        <v>0</v>
      </c>
    </row>
    <row r="246" spans="1:22" ht="16.5" customHeight="1">
      <c r="A246" s="1">
        <v>245</v>
      </c>
      <c r="B246" s="131"/>
      <c r="C246" s="99"/>
      <c r="D246" s="100"/>
      <c r="E246" s="101"/>
      <c r="F246" s="109"/>
      <c r="G246" s="104"/>
      <c r="H246" s="102"/>
      <c r="I246" s="116"/>
      <c r="J246" s="1">
        <f t="shared" si="24"/>
        <v>0</v>
      </c>
      <c r="K246" s="8">
        <f t="shared" si="25"/>
        <v>0</v>
      </c>
      <c r="L246" s="8">
        <f t="shared" si="26"/>
        <v>0</v>
      </c>
      <c r="M246" s="7"/>
      <c r="N246" s="6">
        <f t="shared" si="27"/>
        <v>0</v>
      </c>
      <c r="U246" s="13">
        <f t="shared" ref="U246:U309" si="28">IFERROR(G246*J246,0)</f>
        <v>0</v>
      </c>
      <c r="V246" s="13">
        <f t="shared" ref="V246:V309" si="29">IFERROR(U246*H246,0)</f>
        <v>0</v>
      </c>
    </row>
    <row r="247" spans="1:22" ht="16.5" customHeight="1">
      <c r="A247" s="1">
        <v>246</v>
      </c>
      <c r="B247" s="131"/>
      <c r="C247" s="99"/>
      <c r="D247" s="100"/>
      <c r="E247" s="101"/>
      <c r="F247" s="109"/>
      <c r="G247" s="104"/>
      <c r="H247" s="102"/>
      <c r="I247" s="101"/>
      <c r="J247" s="1">
        <f t="shared" si="24"/>
        <v>0</v>
      </c>
      <c r="K247" s="8">
        <f t="shared" si="25"/>
        <v>0</v>
      </c>
      <c r="L247" s="8">
        <f t="shared" si="26"/>
        <v>0</v>
      </c>
      <c r="M247" s="7"/>
      <c r="N247" s="6">
        <f t="shared" si="27"/>
        <v>0</v>
      </c>
      <c r="U247" s="13">
        <f t="shared" si="28"/>
        <v>0</v>
      </c>
      <c r="V247" s="13">
        <f t="shared" si="29"/>
        <v>0</v>
      </c>
    </row>
    <row r="248" spans="1:22" ht="16.5" customHeight="1">
      <c r="A248" s="1">
        <v>247</v>
      </c>
      <c r="B248" s="131"/>
      <c r="C248" s="99"/>
      <c r="D248" s="100"/>
      <c r="E248" s="101"/>
      <c r="F248" s="109"/>
      <c r="G248" s="104"/>
      <c r="H248" s="102"/>
      <c r="I248" s="101"/>
      <c r="J248" s="1">
        <f t="shared" si="24"/>
        <v>0</v>
      </c>
      <c r="K248" s="8">
        <f t="shared" si="25"/>
        <v>0</v>
      </c>
      <c r="L248" s="8">
        <f t="shared" si="26"/>
        <v>0</v>
      </c>
      <c r="M248" s="7"/>
      <c r="N248" s="6">
        <f t="shared" si="27"/>
        <v>0</v>
      </c>
      <c r="U248" s="13">
        <f t="shared" si="28"/>
        <v>0</v>
      </c>
      <c r="V248" s="13">
        <f t="shared" si="29"/>
        <v>0</v>
      </c>
    </row>
    <row r="249" spans="1:22" ht="16.5" customHeight="1">
      <c r="A249" s="1">
        <v>248</v>
      </c>
      <c r="B249" s="131"/>
      <c r="C249" s="99"/>
      <c r="D249" s="100"/>
      <c r="E249" s="101"/>
      <c r="F249" s="109"/>
      <c r="G249" s="104"/>
      <c r="H249" s="102"/>
      <c r="I249" s="101"/>
      <c r="J249" s="1">
        <f t="shared" si="24"/>
        <v>0</v>
      </c>
      <c r="K249" s="8">
        <f t="shared" si="25"/>
        <v>0</v>
      </c>
      <c r="L249" s="8">
        <f t="shared" si="26"/>
        <v>0</v>
      </c>
      <c r="M249" s="7"/>
      <c r="N249" s="6">
        <f t="shared" si="27"/>
        <v>0</v>
      </c>
      <c r="U249" s="13">
        <f t="shared" si="28"/>
        <v>0</v>
      </c>
      <c r="V249" s="13">
        <f t="shared" si="29"/>
        <v>0</v>
      </c>
    </row>
    <row r="250" spans="1:22" ht="16.5" customHeight="1">
      <c r="A250" s="1">
        <v>249</v>
      </c>
      <c r="B250" s="131"/>
      <c r="C250" s="99"/>
      <c r="D250" s="100"/>
      <c r="E250" s="101"/>
      <c r="F250" s="109"/>
      <c r="G250" s="104"/>
      <c r="H250" s="102"/>
      <c r="I250" s="101"/>
      <c r="J250" s="1">
        <f t="shared" si="24"/>
        <v>0</v>
      </c>
      <c r="K250" s="8">
        <f t="shared" si="25"/>
        <v>0</v>
      </c>
      <c r="L250" s="8">
        <f t="shared" si="26"/>
        <v>0</v>
      </c>
      <c r="M250" s="7"/>
      <c r="N250" s="6">
        <f t="shared" si="27"/>
        <v>0</v>
      </c>
      <c r="U250" s="13">
        <f t="shared" si="28"/>
        <v>0</v>
      </c>
      <c r="V250" s="13">
        <f t="shared" si="29"/>
        <v>0</v>
      </c>
    </row>
    <row r="251" spans="1:22" ht="16.5" customHeight="1">
      <c r="A251" s="1">
        <v>250</v>
      </c>
      <c r="B251" s="131"/>
      <c r="C251" s="99"/>
      <c r="D251" s="100"/>
      <c r="E251" s="101"/>
      <c r="F251" s="109"/>
      <c r="G251" s="104"/>
      <c r="H251" s="102"/>
      <c r="I251" s="101"/>
      <c r="J251" s="1">
        <f t="shared" si="24"/>
        <v>0</v>
      </c>
      <c r="K251" s="8">
        <f t="shared" si="25"/>
        <v>0</v>
      </c>
      <c r="L251" s="8">
        <f t="shared" si="26"/>
        <v>0</v>
      </c>
      <c r="M251" s="7"/>
      <c r="N251" s="6">
        <f t="shared" si="27"/>
        <v>0</v>
      </c>
      <c r="U251" s="13">
        <f t="shared" si="28"/>
        <v>0</v>
      </c>
      <c r="V251" s="13">
        <f t="shared" si="29"/>
        <v>0</v>
      </c>
    </row>
    <row r="252" spans="1:22" ht="16.5" customHeight="1">
      <c r="A252" s="1">
        <v>251</v>
      </c>
      <c r="B252" s="131"/>
      <c r="C252" s="99"/>
      <c r="D252" s="100"/>
      <c r="E252" s="101"/>
      <c r="F252" s="109"/>
      <c r="G252" s="104"/>
      <c r="H252" s="102"/>
      <c r="I252" s="101"/>
      <c r="J252" s="1">
        <f t="shared" si="24"/>
        <v>0</v>
      </c>
      <c r="K252" s="8">
        <f t="shared" si="25"/>
        <v>0</v>
      </c>
      <c r="L252" s="8">
        <f t="shared" si="26"/>
        <v>0</v>
      </c>
      <c r="M252" s="7"/>
      <c r="N252" s="6">
        <f t="shared" si="27"/>
        <v>0</v>
      </c>
      <c r="U252" s="13">
        <f t="shared" si="28"/>
        <v>0</v>
      </c>
      <c r="V252" s="13">
        <f t="shared" si="29"/>
        <v>0</v>
      </c>
    </row>
    <row r="253" spans="1:22" ht="16.5" customHeight="1">
      <c r="A253" s="1">
        <v>252</v>
      </c>
      <c r="B253" s="131"/>
      <c r="C253" s="99"/>
      <c r="D253" s="100"/>
      <c r="E253" s="101"/>
      <c r="F253" s="109"/>
      <c r="G253" s="104"/>
      <c r="H253" s="102"/>
      <c r="I253" s="116"/>
      <c r="J253" s="1">
        <f t="shared" si="24"/>
        <v>0</v>
      </c>
      <c r="K253" s="8">
        <f t="shared" si="25"/>
        <v>0</v>
      </c>
      <c r="L253" s="8">
        <f t="shared" si="26"/>
        <v>0</v>
      </c>
      <c r="M253" s="7"/>
      <c r="N253" s="6">
        <f t="shared" si="27"/>
        <v>0</v>
      </c>
      <c r="U253" s="13">
        <f t="shared" si="28"/>
        <v>0</v>
      </c>
      <c r="V253" s="13">
        <f t="shared" si="29"/>
        <v>0</v>
      </c>
    </row>
    <row r="254" spans="1:22" ht="16.5" customHeight="1">
      <c r="A254" s="1">
        <v>253</v>
      </c>
      <c r="B254" s="131"/>
      <c r="C254" s="99"/>
      <c r="D254" s="100"/>
      <c r="E254" s="101"/>
      <c r="F254" s="109"/>
      <c r="G254" s="104"/>
      <c r="H254" s="102"/>
      <c r="I254" s="116"/>
      <c r="J254" s="1">
        <f t="shared" si="24"/>
        <v>0</v>
      </c>
      <c r="K254" s="8">
        <f t="shared" si="25"/>
        <v>0</v>
      </c>
      <c r="L254" s="8">
        <f t="shared" si="26"/>
        <v>0</v>
      </c>
      <c r="M254" s="7"/>
      <c r="N254" s="6">
        <f t="shared" si="27"/>
        <v>0</v>
      </c>
      <c r="U254" s="13">
        <f t="shared" si="28"/>
        <v>0</v>
      </c>
      <c r="V254" s="13">
        <f t="shared" si="29"/>
        <v>0</v>
      </c>
    </row>
    <row r="255" spans="1:22" ht="16.5" customHeight="1">
      <c r="A255" s="1">
        <v>254</v>
      </c>
      <c r="B255" s="131"/>
      <c r="C255" s="99"/>
      <c r="D255" s="100"/>
      <c r="E255" s="101"/>
      <c r="F255" s="109"/>
      <c r="G255" s="104"/>
      <c r="H255" s="102"/>
      <c r="I255" s="116"/>
      <c r="J255" s="1">
        <f t="shared" si="24"/>
        <v>0</v>
      </c>
      <c r="K255" s="8">
        <f t="shared" si="25"/>
        <v>0</v>
      </c>
      <c r="L255" s="8">
        <f t="shared" si="26"/>
        <v>0</v>
      </c>
      <c r="M255" s="7"/>
      <c r="N255" s="6">
        <f t="shared" si="27"/>
        <v>0</v>
      </c>
      <c r="U255" s="13">
        <f t="shared" si="28"/>
        <v>0</v>
      </c>
      <c r="V255" s="13">
        <f t="shared" si="29"/>
        <v>0</v>
      </c>
    </row>
    <row r="256" spans="1:22" ht="16.5" customHeight="1">
      <c r="A256" s="1">
        <v>255</v>
      </c>
      <c r="B256" s="131"/>
      <c r="C256" s="99"/>
      <c r="D256" s="100"/>
      <c r="E256" s="101"/>
      <c r="F256" s="109"/>
      <c r="G256" s="104"/>
      <c r="H256" s="102"/>
      <c r="I256" s="116"/>
      <c r="J256" s="1">
        <f t="shared" si="24"/>
        <v>0</v>
      </c>
      <c r="K256" s="8">
        <f t="shared" si="25"/>
        <v>0</v>
      </c>
      <c r="L256" s="8">
        <f t="shared" si="26"/>
        <v>0</v>
      </c>
      <c r="M256" s="7"/>
      <c r="N256" s="6">
        <f t="shared" si="27"/>
        <v>0</v>
      </c>
      <c r="U256" s="13">
        <f t="shared" si="28"/>
        <v>0</v>
      </c>
      <c r="V256" s="13">
        <f t="shared" si="29"/>
        <v>0</v>
      </c>
    </row>
    <row r="257" spans="1:22" ht="16.5" customHeight="1">
      <c r="A257" s="1">
        <v>256</v>
      </c>
      <c r="B257" s="131"/>
      <c r="C257" s="99"/>
      <c r="D257" s="100"/>
      <c r="E257" s="101"/>
      <c r="F257" s="109"/>
      <c r="G257" s="104"/>
      <c r="H257" s="102"/>
      <c r="I257" s="116"/>
      <c r="J257" s="1">
        <f t="shared" si="24"/>
        <v>0</v>
      </c>
      <c r="K257" s="8">
        <f t="shared" si="25"/>
        <v>0</v>
      </c>
      <c r="L257" s="8">
        <f t="shared" si="26"/>
        <v>0</v>
      </c>
      <c r="M257" s="7"/>
      <c r="N257" s="6">
        <f t="shared" si="27"/>
        <v>0</v>
      </c>
      <c r="U257" s="13">
        <f t="shared" si="28"/>
        <v>0</v>
      </c>
      <c r="V257" s="13">
        <f t="shared" si="29"/>
        <v>0</v>
      </c>
    </row>
    <row r="258" spans="1:22" ht="16.5" customHeight="1">
      <c r="A258" s="1">
        <v>257</v>
      </c>
      <c r="B258" s="131"/>
      <c r="C258" s="99"/>
      <c r="D258" s="100"/>
      <c r="E258" s="101"/>
      <c r="F258" s="109"/>
      <c r="G258" s="104"/>
      <c r="H258" s="102"/>
      <c r="I258" s="116"/>
      <c r="J258" s="1">
        <f t="shared" si="24"/>
        <v>0</v>
      </c>
      <c r="K258" s="8">
        <f t="shared" si="25"/>
        <v>0</v>
      </c>
      <c r="L258" s="8">
        <f t="shared" si="26"/>
        <v>0</v>
      </c>
      <c r="M258" s="7"/>
      <c r="N258" s="6">
        <f t="shared" si="27"/>
        <v>0</v>
      </c>
      <c r="U258" s="13">
        <f t="shared" si="28"/>
        <v>0</v>
      </c>
      <c r="V258" s="13">
        <f t="shared" si="29"/>
        <v>0</v>
      </c>
    </row>
    <row r="259" spans="1:22" ht="16.5" customHeight="1">
      <c r="A259" s="1">
        <v>258</v>
      </c>
      <c r="B259" s="131"/>
      <c r="C259" s="99"/>
      <c r="D259" s="100"/>
      <c r="E259" s="101"/>
      <c r="F259" s="109"/>
      <c r="G259" s="104"/>
      <c r="H259" s="102"/>
      <c r="I259" s="116"/>
      <c r="J259" s="1">
        <f t="shared" si="24"/>
        <v>0</v>
      </c>
      <c r="K259" s="8">
        <f t="shared" si="25"/>
        <v>0</v>
      </c>
      <c r="L259" s="8">
        <f t="shared" si="26"/>
        <v>0</v>
      </c>
      <c r="M259" s="7"/>
      <c r="N259" s="6">
        <f t="shared" si="27"/>
        <v>0</v>
      </c>
      <c r="U259" s="13">
        <f t="shared" si="28"/>
        <v>0</v>
      </c>
      <c r="V259" s="13">
        <f t="shared" si="29"/>
        <v>0</v>
      </c>
    </row>
    <row r="260" spans="1:22" ht="16.5" customHeight="1">
      <c r="A260" s="1">
        <v>259</v>
      </c>
      <c r="B260" s="131"/>
      <c r="C260" s="99"/>
      <c r="D260" s="100"/>
      <c r="E260" s="101"/>
      <c r="F260" s="109"/>
      <c r="G260" s="104"/>
      <c r="H260" s="102"/>
      <c r="I260" s="116"/>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2"/>
      <c r="I261" s="116"/>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2"/>
      <c r="I262" s="116"/>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2"/>
      <c r="I263" s="116"/>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2"/>
      <c r="I264" s="116"/>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2"/>
      <c r="I265" s="116"/>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2"/>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2"/>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2"/>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2"/>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2"/>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2"/>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2"/>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2"/>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10"/>
      <c r="G274" s="104"/>
      <c r="H274" s="102"/>
      <c r="I274" s="131"/>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10"/>
      <c r="G275" s="104"/>
      <c r="H275" s="102"/>
      <c r="I275" s="131"/>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10"/>
      <c r="G276" s="104"/>
      <c r="H276" s="102"/>
      <c r="I276" s="101"/>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10"/>
      <c r="G277" s="104"/>
      <c r="H277" s="102"/>
      <c r="I277" s="101"/>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10"/>
      <c r="G278" s="104"/>
      <c r="H278" s="102"/>
      <c r="I278" s="101"/>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10"/>
      <c r="G279" s="104"/>
      <c r="H279" s="102"/>
      <c r="I279" s="101"/>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10"/>
      <c r="G280" s="104"/>
      <c r="H280" s="102"/>
      <c r="I280" s="101"/>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10"/>
      <c r="G281" s="104"/>
      <c r="H281" s="102"/>
      <c r="I281" s="101"/>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10"/>
      <c r="G282" s="104"/>
      <c r="H282" s="102"/>
      <c r="I282" s="101"/>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10"/>
      <c r="G283" s="104"/>
      <c r="H283" s="102"/>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10"/>
      <c r="G284" s="104"/>
      <c r="H284" s="102"/>
      <c r="I284" s="101"/>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10"/>
      <c r="G285" s="104"/>
      <c r="H285" s="102"/>
      <c r="I285" s="101"/>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10"/>
      <c r="G286" s="104"/>
      <c r="H286" s="102"/>
      <c r="I286" s="101"/>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2"/>
      <c r="I287" s="116"/>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2"/>
      <c r="I288" s="116"/>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2"/>
      <c r="I290" s="116"/>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01"/>
      <c r="C296" s="99"/>
      <c r="D296" s="100"/>
      <c r="E296" s="101"/>
      <c r="F296" s="110"/>
      <c r="G296" s="104"/>
      <c r="H296" s="102"/>
      <c r="I296" s="101"/>
      <c r="J296" s="1">
        <f t="shared" si="24"/>
        <v>0</v>
      </c>
      <c r="K296" s="8">
        <f t="shared" si="25"/>
        <v>0</v>
      </c>
      <c r="L296" s="8">
        <f t="shared" si="26"/>
        <v>0</v>
      </c>
      <c r="M296" s="7"/>
      <c r="N296" s="6">
        <f t="shared" si="27"/>
        <v>0</v>
      </c>
      <c r="U296" s="13">
        <f t="shared" si="28"/>
        <v>0</v>
      </c>
      <c r="V296" s="13">
        <f t="shared" si="29"/>
        <v>0</v>
      </c>
    </row>
    <row r="297" spans="1:22" ht="16.5" customHeight="1">
      <c r="A297" s="1">
        <v>296</v>
      </c>
      <c r="B297" s="101"/>
      <c r="C297" s="99"/>
      <c r="D297" s="100"/>
      <c r="E297" s="101"/>
      <c r="F297" s="110"/>
      <c r="G297" s="104"/>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01"/>
      <c r="C298" s="99"/>
      <c r="D298" s="100"/>
      <c r="E298" s="101"/>
      <c r="F298" s="110"/>
      <c r="G298" s="104"/>
      <c r="H298" s="102"/>
      <c r="I298" s="116"/>
      <c r="J298" s="1">
        <f t="shared" si="24"/>
        <v>0</v>
      </c>
      <c r="K298" s="8">
        <f t="shared" si="25"/>
        <v>0</v>
      </c>
      <c r="L298" s="8">
        <f t="shared" si="26"/>
        <v>0</v>
      </c>
      <c r="M298" s="7"/>
      <c r="N298" s="6">
        <f t="shared" si="27"/>
        <v>0</v>
      </c>
      <c r="U298" s="13">
        <f t="shared" si="28"/>
        <v>0</v>
      </c>
      <c r="V298" s="13">
        <f t="shared" si="29"/>
        <v>0</v>
      </c>
    </row>
    <row r="299" spans="1:22" ht="16.5" customHeight="1">
      <c r="A299" s="1">
        <v>298</v>
      </c>
      <c r="B299" s="101"/>
      <c r="C299" s="99"/>
      <c r="D299" s="100"/>
      <c r="E299" s="101"/>
      <c r="F299" s="110"/>
      <c r="G299" s="104"/>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01"/>
      <c r="C300" s="99"/>
      <c r="D300" s="100"/>
      <c r="E300" s="101"/>
      <c r="F300" s="110"/>
      <c r="G300" s="104"/>
      <c r="H300" s="102"/>
      <c r="I300" s="101"/>
      <c r="J300" s="1">
        <f t="shared" si="24"/>
        <v>0</v>
      </c>
      <c r="K300" s="8">
        <f t="shared" si="25"/>
        <v>0</v>
      </c>
      <c r="L300" s="8">
        <f t="shared" si="26"/>
        <v>0</v>
      </c>
      <c r="M300" s="7"/>
      <c r="N300" s="6">
        <f t="shared" si="27"/>
        <v>0</v>
      </c>
      <c r="U300" s="13">
        <f t="shared" si="28"/>
        <v>0</v>
      </c>
      <c r="V300" s="13">
        <f t="shared" si="29"/>
        <v>0</v>
      </c>
    </row>
    <row r="301" spans="1:22" ht="16.5" customHeight="1">
      <c r="A301" s="1">
        <v>300</v>
      </c>
      <c r="B301" s="101"/>
      <c r="C301" s="99"/>
      <c r="D301" s="100"/>
      <c r="E301" s="101"/>
      <c r="F301" s="110"/>
      <c r="G301" s="104"/>
      <c r="H301" s="102"/>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01"/>
      <c r="C302" s="99"/>
      <c r="D302" s="100"/>
      <c r="E302" s="101"/>
      <c r="F302" s="110"/>
      <c r="G302" s="104"/>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01"/>
      <c r="C303" s="99"/>
      <c r="D303" s="100"/>
      <c r="E303" s="101"/>
      <c r="F303" s="110"/>
      <c r="G303" s="104"/>
      <c r="H303" s="102"/>
      <c r="I303" s="101"/>
      <c r="J303" s="1">
        <f t="shared" si="24"/>
        <v>0</v>
      </c>
      <c r="K303" s="8">
        <f t="shared" si="25"/>
        <v>0</v>
      </c>
      <c r="L303" s="8">
        <f t="shared" si="26"/>
        <v>0</v>
      </c>
      <c r="M303" s="7"/>
      <c r="N303" s="6">
        <f t="shared" si="27"/>
        <v>0</v>
      </c>
      <c r="U303" s="13">
        <f t="shared" si="28"/>
        <v>0</v>
      </c>
      <c r="V303" s="13">
        <f t="shared" si="29"/>
        <v>0</v>
      </c>
    </row>
    <row r="304" spans="1:22" ht="16.5" customHeight="1">
      <c r="A304" s="1">
        <v>303</v>
      </c>
      <c r="B304" s="101"/>
      <c r="C304" s="99"/>
      <c r="D304" s="100"/>
      <c r="E304" s="101"/>
      <c r="F304" s="110"/>
      <c r="G304" s="104"/>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01"/>
      <c r="C305" s="99"/>
      <c r="D305" s="100"/>
      <c r="E305" s="101"/>
      <c r="F305" s="110"/>
      <c r="G305" s="104"/>
      <c r="H305" s="102"/>
      <c r="I305" s="116"/>
      <c r="J305" s="1">
        <f t="shared" ref="J305:J368" si="30">ROUNDUP(F305/20,0)</f>
        <v>0</v>
      </c>
      <c r="K305" s="8">
        <f t="shared" ref="K305:K368" si="31">$P$3*J305*G305</f>
        <v>0</v>
      </c>
      <c r="L305" s="8">
        <f t="shared" ref="L305:L368" si="32">$P$3*J305*G305*H305</f>
        <v>0</v>
      </c>
      <c r="M305" s="7"/>
      <c r="N305" s="6">
        <f t="shared" ref="N305:N368" si="33">IFERROR(K305/M305,0)</f>
        <v>0</v>
      </c>
      <c r="U305" s="13">
        <f t="shared" si="28"/>
        <v>0</v>
      </c>
      <c r="V305" s="13">
        <f t="shared" si="29"/>
        <v>0</v>
      </c>
    </row>
    <row r="306" spans="1:22" ht="16.5" customHeight="1">
      <c r="A306" s="1">
        <v>305</v>
      </c>
      <c r="B306" s="101"/>
      <c r="C306" s="99"/>
      <c r="D306" s="100"/>
      <c r="E306" s="101"/>
      <c r="F306" s="110"/>
      <c r="G306" s="104"/>
      <c r="H306" s="102"/>
      <c r="I306" s="116"/>
      <c r="J306" s="1">
        <f t="shared" si="30"/>
        <v>0</v>
      </c>
      <c r="K306" s="8">
        <f t="shared" si="31"/>
        <v>0</v>
      </c>
      <c r="L306" s="8">
        <f t="shared" si="32"/>
        <v>0</v>
      </c>
      <c r="M306" s="7"/>
      <c r="N306" s="6">
        <f t="shared" si="33"/>
        <v>0</v>
      </c>
      <c r="U306" s="13">
        <f t="shared" si="28"/>
        <v>0</v>
      </c>
      <c r="V306" s="13">
        <f t="shared" si="29"/>
        <v>0</v>
      </c>
    </row>
    <row r="307" spans="1:22" ht="16.5" customHeight="1">
      <c r="A307" s="1">
        <v>306</v>
      </c>
      <c r="B307" s="101"/>
      <c r="C307" s="99"/>
      <c r="D307" s="100"/>
      <c r="E307" s="101"/>
      <c r="F307" s="110"/>
      <c r="G307" s="104"/>
      <c r="H307" s="102"/>
      <c r="I307" s="101"/>
      <c r="J307" s="1">
        <f t="shared" si="30"/>
        <v>0</v>
      </c>
      <c r="K307" s="8">
        <f t="shared" si="31"/>
        <v>0</v>
      </c>
      <c r="L307" s="8">
        <f t="shared" si="32"/>
        <v>0</v>
      </c>
      <c r="M307" s="7"/>
      <c r="N307" s="6">
        <f t="shared" si="33"/>
        <v>0</v>
      </c>
      <c r="U307" s="13">
        <f t="shared" si="28"/>
        <v>0</v>
      </c>
      <c r="V307" s="13">
        <f t="shared" si="29"/>
        <v>0</v>
      </c>
    </row>
    <row r="308" spans="1:22" ht="16.5" customHeight="1">
      <c r="A308" s="1">
        <v>307</v>
      </c>
      <c r="B308" s="101"/>
      <c r="C308" s="99"/>
      <c r="D308" s="100"/>
      <c r="E308" s="101"/>
      <c r="F308" s="110"/>
      <c r="G308" s="104"/>
      <c r="H308" s="102"/>
      <c r="I308" s="101"/>
      <c r="J308" s="1">
        <f t="shared" si="30"/>
        <v>0</v>
      </c>
      <c r="K308" s="8">
        <f t="shared" si="31"/>
        <v>0</v>
      </c>
      <c r="L308" s="8">
        <f t="shared" si="32"/>
        <v>0</v>
      </c>
      <c r="M308" s="7"/>
      <c r="N308" s="6">
        <f t="shared" si="33"/>
        <v>0</v>
      </c>
      <c r="U308" s="13">
        <f t="shared" si="28"/>
        <v>0</v>
      </c>
      <c r="V308" s="13">
        <f t="shared" si="29"/>
        <v>0</v>
      </c>
    </row>
    <row r="309" spans="1:22" ht="16.5" customHeight="1">
      <c r="A309" s="1">
        <v>308</v>
      </c>
      <c r="B309" s="101"/>
      <c r="C309" s="99"/>
      <c r="D309" s="100"/>
      <c r="E309" s="101"/>
      <c r="F309" s="110"/>
      <c r="G309" s="104"/>
      <c r="H309" s="102"/>
      <c r="I309" s="101"/>
      <c r="J309" s="1">
        <f t="shared" si="30"/>
        <v>0</v>
      </c>
      <c r="K309" s="8">
        <f t="shared" si="31"/>
        <v>0</v>
      </c>
      <c r="L309" s="8">
        <f t="shared" si="32"/>
        <v>0</v>
      </c>
      <c r="M309" s="7"/>
      <c r="N309" s="6">
        <f t="shared" si="33"/>
        <v>0</v>
      </c>
      <c r="U309" s="13">
        <f t="shared" si="28"/>
        <v>0</v>
      </c>
      <c r="V309" s="13">
        <f t="shared" si="29"/>
        <v>0</v>
      </c>
    </row>
    <row r="310" spans="1:22" ht="16.5" customHeight="1">
      <c r="A310" s="1">
        <v>309</v>
      </c>
      <c r="B310" s="101"/>
      <c r="C310" s="99"/>
      <c r="D310" s="100"/>
      <c r="E310" s="101"/>
      <c r="F310" s="110"/>
      <c r="G310" s="104"/>
      <c r="H310" s="102"/>
      <c r="I310" s="116"/>
      <c r="J310" s="1">
        <f t="shared" si="30"/>
        <v>0</v>
      </c>
      <c r="K310" s="8">
        <f t="shared" si="31"/>
        <v>0</v>
      </c>
      <c r="L310" s="8">
        <f t="shared" si="32"/>
        <v>0</v>
      </c>
      <c r="M310" s="7"/>
      <c r="N310" s="6">
        <f t="shared" si="33"/>
        <v>0</v>
      </c>
      <c r="U310" s="13">
        <f t="shared" ref="U310:U373" si="34">IFERROR(G310*J310,0)</f>
        <v>0</v>
      </c>
      <c r="V310" s="13">
        <f t="shared" ref="V310:V373" si="35">IFERROR(U310*H310,0)</f>
        <v>0</v>
      </c>
    </row>
    <row r="311" spans="1:22" ht="16.5" customHeight="1">
      <c r="A311" s="1">
        <v>310</v>
      </c>
      <c r="B311" s="101"/>
      <c r="C311" s="99"/>
      <c r="D311" s="100"/>
      <c r="E311" s="101"/>
      <c r="F311" s="110"/>
      <c r="G311" s="104"/>
      <c r="H311" s="102"/>
      <c r="I311" s="101"/>
      <c r="J311" s="1">
        <f t="shared" si="30"/>
        <v>0</v>
      </c>
      <c r="K311" s="8">
        <f t="shared" si="31"/>
        <v>0</v>
      </c>
      <c r="L311" s="8">
        <f t="shared" si="32"/>
        <v>0</v>
      </c>
      <c r="M311" s="7"/>
      <c r="N311" s="6">
        <f t="shared" si="33"/>
        <v>0</v>
      </c>
      <c r="U311" s="13">
        <f t="shared" si="34"/>
        <v>0</v>
      </c>
      <c r="V311" s="13">
        <f t="shared" si="35"/>
        <v>0</v>
      </c>
    </row>
    <row r="312" spans="1:22" ht="16.5" customHeight="1">
      <c r="A312" s="1">
        <v>311</v>
      </c>
      <c r="B312" s="101"/>
      <c r="C312" s="99"/>
      <c r="D312" s="100"/>
      <c r="E312" s="101"/>
      <c r="F312" s="110"/>
      <c r="G312" s="104"/>
      <c r="H312" s="102"/>
      <c r="I312" s="101"/>
      <c r="J312" s="1">
        <f t="shared" si="30"/>
        <v>0</v>
      </c>
      <c r="K312" s="8">
        <f t="shared" si="31"/>
        <v>0</v>
      </c>
      <c r="L312" s="8">
        <f t="shared" si="32"/>
        <v>0</v>
      </c>
      <c r="M312" s="7"/>
      <c r="N312" s="6">
        <f t="shared" si="33"/>
        <v>0</v>
      </c>
      <c r="U312" s="13">
        <f t="shared" si="34"/>
        <v>0</v>
      </c>
      <c r="V312" s="13">
        <f t="shared" si="35"/>
        <v>0</v>
      </c>
    </row>
    <row r="313" spans="1:22" ht="16.5" customHeight="1">
      <c r="A313" s="1">
        <v>312</v>
      </c>
      <c r="B313" s="101"/>
      <c r="C313" s="99"/>
      <c r="D313" s="100"/>
      <c r="E313" s="101"/>
      <c r="F313" s="110"/>
      <c r="G313" s="104"/>
      <c r="H313" s="102"/>
      <c r="I313" s="101"/>
      <c r="J313" s="1">
        <f t="shared" si="30"/>
        <v>0</v>
      </c>
      <c r="K313" s="8">
        <f t="shared" si="31"/>
        <v>0</v>
      </c>
      <c r="L313" s="8">
        <f t="shared" si="32"/>
        <v>0</v>
      </c>
      <c r="M313" s="7"/>
      <c r="N313" s="6">
        <f t="shared" si="33"/>
        <v>0</v>
      </c>
      <c r="U313" s="13">
        <f t="shared" si="34"/>
        <v>0</v>
      </c>
      <c r="V313" s="13">
        <f t="shared" si="35"/>
        <v>0</v>
      </c>
    </row>
    <row r="314" spans="1:22" ht="16.5" customHeight="1">
      <c r="A314" s="1">
        <v>313</v>
      </c>
      <c r="B314" s="101"/>
      <c r="C314" s="99"/>
      <c r="D314" s="100"/>
      <c r="E314" s="101"/>
      <c r="F314" s="110"/>
      <c r="G314" s="104"/>
      <c r="H314" s="102"/>
      <c r="I314" s="101"/>
      <c r="J314" s="1">
        <f t="shared" si="30"/>
        <v>0</v>
      </c>
      <c r="K314" s="8">
        <f t="shared" si="31"/>
        <v>0</v>
      </c>
      <c r="L314" s="8">
        <f t="shared" si="32"/>
        <v>0</v>
      </c>
      <c r="M314" s="7"/>
      <c r="N314" s="6">
        <f t="shared" si="33"/>
        <v>0</v>
      </c>
      <c r="U314" s="13">
        <f t="shared" si="34"/>
        <v>0</v>
      </c>
      <c r="V314" s="13">
        <f t="shared" si="35"/>
        <v>0</v>
      </c>
    </row>
    <row r="315" spans="1:22" ht="16.5" customHeight="1">
      <c r="A315" s="1">
        <v>314</v>
      </c>
      <c r="B315" s="101"/>
      <c r="C315" s="99"/>
      <c r="D315" s="100"/>
      <c r="E315" s="101"/>
      <c r="F315" s="110"/>
      <c r="G315" s="104"/>
      <c r="H315" s="102"/>
      <c r="I315" s="101"/>
      <c r="J315" s="1">
        <f t="shared" si="30"/>
        <v>0</v>
      </c>
      <c r="K315" s="8">
        <f t="shared" si="31"/>
        <v>0</v>
      </c>
      <c r="L315" s="8">
        <f t="shared" si="32"/>
        <v>0</v>
      </c>
      <c r="M315" s="7"/>
      <c r="N315" s="6">
        <f t="shared" si="33"/>
        <v>0</v>
      </c>
      <c r="U315" s="13">
        <f t="shared" si="34"/>
        <v>0</v>
      </c>
      <c r="V315" s="13">
        <f t="shared" si="35"/>
        <v>0</v>
      </c>
    </row>
    <row r="316" spans="1:22" ht="16.5" customHeight="1">
      <c r="A316" s="1">
        <v>315</v>
      </c>
      <c r="B316" s="101"/>
      <c r="C316" s="99"/>
      <c r="D316" s="100"/>
      <c r="E316" s="101"/>
      <c r="F316" s="110"/>
      <c r="G316" s="104"/>
      <c r="H316" s="102"/>
      <c r="I316" s="101"/>
      <c r="J316" s="1">
        <f t="shared" si="30"/>
        <v>0</v>
      </c>
      <c r="K316" s="8">
        <f t="shared" si="31"/>
        <v>0</v>
      </c>
      <c r="L316" s="8">
        <f t="shared" si="32"/>
        <v>0</v>
      </c>
      <c r="M316" s="7"/>
      <c r="N316" s="6">
        <f t="shared" si="33"/>
        <v>0</v>
      </c>
      <c r="U316" s="13">
        <f t="shared" si="34"/>
        <v>0</v>
      </c>
      <c r="V316" s="13">
        <f t="shared" si="35"/>
        <v>0</v>
      </c>
    </row>
    <row r="317" spans="1:22" ht="16.5" customHeight="1">
      <c r="A317" s="1">
        <v>316</v>
      </c>
      <c r="B317" s="101"/>
      <c r="C317" s="99"/>
      <c r="D317" s="100"/>
      <c r="E317" s="101"/>
      <c r="F317" s="110"/>
      <c r="G317" s="104"/>
      <c r="H317" s="102"/>
      <c r="I317" s="101"/>
      <c r="J317" s="1">
        <f t="shared" si="30"/>
        <v>0</v>
      </c>
      <c r="K317" s="8">
        <f t="shared" si="31"/>
        <v>0</v>
      </c>
      <c r="L317" s="8">
        <f t="shared" si="32"/>
        <v>0</v>
      </c>
      <c r="M317" s="7"/>
      <c r="N317" s="6">
        <f t="shared" si="33"/>
        <v>0</v>
      </c>
      <c r="U317" s="13">
        <f t="shared" si="34"/>
        <v>0</v>
      </c>
      <c r="V317" s="13">
        <f t="shared" si="35"/>
        <v>0</v>
      </c>
    </row>
    <row r="318" spans="1:22" ht="16.5" customHeight="1">
      <c r="A318" s="1">
        <v>317</v>
      </c>
      <c r="B318" s="101"/>
      <c r="C318" s="99"/>
      <c r="D318" s="100"/>
      <c r="E318" s="101"/>
      <c r="F318" s="110"/>
      <c r="G318" s="104"/>
      <c r="H318" s="102"/>
      <c r="I318" s="101"/>
      <c r="J318" s="1">
        <f t="shared" si="30"/>
        <v>0</v>
      </c>
      <c r="K318" s="8">
        <f t="shared" si="31"/>
        <v>0</v>
      </c>
      <c r="L318" s="8">
        <f t="shared" si="32"/>
        <v>0</v>
      </c>
      <c r="M318" s="7"/>
      <c r="N318" s="6">
        <f t="shared" si="33"/>
        <v>0</v>
      </c>
      <c r="U318" s="13">
        <f t="shared" si="34"/>
        <v>0</v>
      </c>
      <c r="V318" s="13">
        <f t="shared" si="35"/>
        <v>0</v>
      </c>
    </row>
    <row r="319" spans="1:22" ht="16.5" customHeight="1">
      <c r="A319" s="1">
        <v>318</v>
      </c>
      <c r="B319" s="101"/>
      <c r="C319" s="99"/>
      <c r="D319" s="100"/>
      <c r="E319" s="101"/>
      <c r="F319" s="110"/>
      <c r="G319" s="104"/>
      <c r="H319" s="102"/>
      <c r="I319" s="101"/>
      <c r="J319" s="1">
        <f t="shared" si="30"/>
        <v>0</v>
      </c>
      <c r="K319" s="8">
        <f t="shared" si="31"/>
        <v>0</v>
      </c>
      <c r="L319" s="8">
        <f t="shared" si="32"/>
        <v>0</v>
      </c>
      <c r="M319" s="7"/>
      <c r="N319" s="6">
        <f t="shared" si="33"/>
        <v>0</v>
      </c>
      <c r="U319" s="13">
        <f t="shared" si="34"/>
        <v>0</v>
      </c>
      <c r="V319" s="13">
        <f t="shared" si="35"/>
        <v>0</v>
      </c>
    </row>
    <row r="320" spans="1:22" ht="16.5" customHeight="1">
      <c r="A320" s="1">
        <v>319</v>
      </c>
      <c r="B320" s="101"/>
      <c r="C320" s="99"/>
      <c r="D320" s="100"/>
      <c r="E320" s="101"/>
      <c r="F320" s="110"/>
      <c r="G320" s="104"/>
      <c r="H320" s="102"/>
      <c r="I320" s="101"/>
      <c r="J320" s="1">
        <f t="shared" si="30"/>
        <v>0</v>
      </c>
      <c r="K320" s="8">
        <f t="shared" si="31"/>
        <v>0</v>
      </c>
      <c r="L320" s="8">
        <f t="shared" si="32"/>
        <v>0</v>
      </c>
      <c r="M320" s="7"/>
      <c r="N320" s="6">
        <f t="shared" si="33"/>
        <v>0</v>
      </c>
      <c r="U320" s="13">
        <f t="shared" si="34"/>
        <v>0</v>
      </c>
      <c r="V320" s="13">
        <f t="shared" si="35"/>
        <v>0</v>
      </c>
    </row>
    <row r="321" spans="1:22" ht="16.5" customHeight="1">
      <c r="A321" s="1">
        <v>320</v>
      </c>
      <c r="B321" s="101"/>
      <c r="C321" s="99"/>
      <c r="D321" s="100"/>
      <c r="E321" s="101"/>
      <c r="F321" s="110"/>
      <c r="G321" s="104"/>
      <c r="H321" s="102"/>
      <c r="I321" s="101"/>
      <c r="J321" s="1">
        <f t="shared" si="30"/>
        <v>0</v>
      </c>
      <c r="K321" s="8">
        <f t="shared" si="31"/>
        <v>0</v>
      </c>
      <c r="L321" s="8">
        <f t="shared" si="32"/>
        <v>0</v>
      </c>
      <c r="M321" s="7"/>
      <c r="N321" s="6">
        <f t="shared" si="33"/>
        <v>0</v>
      </c>
      <c r="U321" s="13">
        <f t="shared" si="34"/>
        <v>0</v>
      </c>
      <c r="V321" s="13">
        <f t="shared" si="35"/>
        <v>0</v>
      </c>
    </row>
    <row r="322" spans="1:22" ht="16.5" customHeight="1">
      <c r="A322" s="1">
        <v>321</v>
      </c>
      <c r="B322" s="101"/>
      <c r="C322" s="99"/>
      <c r="D322" s="100"/>
      <c r="E322" s="101"/>
      <c r="F322" s="110"/>
      <c r="G322" s="104"/>
      <c r="H322" s="102"/>
      <c r="I322" s="101"/>
      <c r="J322" s="1">
        <f t="shared" si="30"/>
        <v>0</v>
      </c>
      <c r="K322" s="8">
        <f t="shared" si="31"/>
        <v>0</v>
      </c>
      <c r="L322" s="8">
        <f t="shared" si="32"/>
        <v>0</v>
      </c>
      <c r="M322" s="7"/>
      <c r="N322" s="6">
        <f t="shared" si="33"/>
        <v>0</v>
      </c>
      <c r="U322" s="13">
        <f t="shared" si="34"/>
        <v>0</v>
      </c>
      <c r="V322" s="13">
        <f t="shared" si="35"/>
        <v>0</v>
      </c>
    </row>
    <row r="323" spans="1:22" ht="16.5" customHeight="1">
      <c r="A323" s="1">
        <v>322</v>
      </c>
      <c r="B323" s="101"/>
      <c r="C323" s="99"/>
      <c r="D323" s="100"/>
      <c r="E323" s="101"/>
      <c r="F323" s="110"/>
      <c r="G323" s="104"/>
      <c r="H323" s="102"/>
      <c r="I323" s="101"/>
      <c r="J323" s="1">
        <f t="shared" si="30"/>
        <v>0</v>
      </c>
      <c r="K323" s="8">
        <f t="shared" si="31"/>
        <v>0</v>
      </c>
      <c r="L323" s="8">
        <f t="shared" si="32"/>
        <v>0</v>
      </c>
      <c r="M323" s="7"/>
      <c r="N323" s="6">
        <f t="shared" si="33"/>
        <v>0</v>
      </c>
      <c r="U323" s="13">
        <f t="shared" si="34"/>
        <v>0</v>
      </c>
      <c r="V323" s="13">
        <f t="shared" si="35"/>
        <v>0</v>
      </c>
    </row>
    <row r="324" spans="1:22" ht="16.5" customHeight="1">
      <c r="A324" s="1">
        <v>323</v>
      </c>
      <c r="B324" s="101"/>
      <c r="C324" s="99"/>
      <c r="D324" s="100"/>
      <c r="E324" s="101"/>
      <c r="F324" s="110"/>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32"/>
      <c r="C333" s="107"/>
      <c r="D333" s="108"/>
      <c r="E333" s="132"/>
      <c r="F333" s="109"/>
      <c r="G333" s="104"/>
      <c r="H333" s="102"/>
      <c r="I333" s="135"/>
      <c r="J333" s="1">
        <f t="shared" si="30"/>
        <v>0</v>
      </c>
      <c r="K333" s="8">
        <f t="shared" si="31"/>
        <v>0</v>
      </c>
      <c r="L333" s="8">
        <f t="shared" si="32"/>
        <v>0</v>
      </c>
      <c r="M333" s="7"/>
      <c r="N333" s="6">
        <f t="shared" si="33"/>
        <v>0</v>
      </c>
      <c r="U333" s="13">
        <f t="shared" si="34"/>
        <v>0</v>
      </c>
      <c r="V333" s="13">
        <f t="shared" si="35"/>
        <v>0</v>
      </c>
    </row>
    <row r="334" spans="1:22" ht="16.5" customHeight="1">
      <c r="A334" s="1">
        <v>333</v>
      </c>
      <c r="B334" s="132"/>
      <c r="C334" s="107"/>
      <c r="D334" s="108"/>
      <c r="E334" s="132"/>
      <c r="F334" s="109"/>
      <c r="G334" s="104"/>
      <c r="H334" s="102"/>
      <c r="I334" s="135"/>
      <c r="J334" s="1">
        <f t="shared" si="30"/>
        <v>0</v>
      </c>
      <c r="K334" s="8">
        <f t="shared" si="31"/>
        <v>0</v>
      </c>
      <c r="L334" s="8">
        <f t="shared" si="32"/>
        <v>0</v>
      </c>
      <c r="M334" s="7"/>
      <c r="N334" s="6">
        <f t="shared" si="33"/>
        <v>0</v>
      </c>
      <c r="U334" s="13">
        <f t="shared" si="34"/>
        <v>0</v>
      </c>
      <c r="V334" s="13">
        <f t="shared" si="35"/>
        <v>0</v>
      </c>
    </row>
    <row r="335" spans="1:22" ht="16.5" customHeight="1">
      <c r="A335" s="1">
        <v>334</v>
      </c>
      <c r="B335" s="132"/>
      <c r="C335" s="107"/>
      <c r="D335" s="108"/>
      <c r="E335" s="132"/>
      <c r="F335" s="109"/>
      <c r="G335" s="104"/>
      <c r="H335" s="102"/>
      <c r="I335" s="135"/>
      <c r="J335" s="1">
        <f t="shared" si="30"/>
        <v>0</v>
      </c>
      <c r="K335" s="8">
        <f t="shared" si="31"/>
        <v>0</v>
      </c>
      <c r="L335" s="8">
        <f t="shared" si="32"/>
        <v>0</v>
      </c>
      <c r="M335" s="7"/>
      <c r="N335" s="6">
        <f t="shared" si="33"/>
        <v>0</v>
      </c>
      <c r="U335" s="13">
        <f t="shared" si="34"/>
        <v>0</v>
      </c>
      <c r="V335" s="13">
        <f t="shared" si="35"/>
        <v>0</v>
      </c>
    </row>
    <row r="336" spans="1:22" ht="16.5" customHeight="1">
      <c r="A336" s="1">
        <v>335</v>
      </c>
      <c r="B336" s="132"/>
      <c r="C336" s="107"/>
      <c r="D336" s="108"/>
      <c r="E336" s="132"/>
      <c r="F336" s="109"/>
      <c r="G336" s="104"/>
      <c r="H336" s="102"/>
      <c r="I336" s="135"/>
      <c r="J336" s="1">
        <f t="shared" si="30"/>
        <v>0</v>
      </c>
      <c r="K336" s="8">
        <f t="shared" si="31"/>
        <v>0</v>
      </c>
      <c r="L336" s="8">
        <f t="shared" si="32"/>
        <v>0</v>
      </c>
      <c r="M336" s="7"/>
      <c r="N336" s="6">
        <f t="shared" si="33"/>
        <v>0</v>
      </c>
      <c r="U336" s="13">
        <f t="shared" si="34"/>
        <v>0</v>
      </c>
      <c r="V336" s="13">
        <f t="shared" si="35"/>
        <v>0</v>
      </c>
    </row>
    <row r="337" spans="1:22" ht="16.5" customHeight="1">
      <c r="A337" s="1">
        <v>336</v>
      </c>
      <c r="B337" s="132"/>
      <c r="C337" s="107"/>
      <c r="D337" s="108"/>
      <c r="E337" s="132"/>
      <c r="F337" s="109"/>
      <c r="G337" s="104"/>
      <c r="H337" s="102"/>
      <c r="I337" s="135"/>
      <c r="J337" s="1">
        <f t="shared" si="30"/>
        <v>0</v>
      </c>
      <c r="K337" s="8">
        <f t="shared" si="31"/>
        <v>0</v>
      </c>
      <c r="L337" s="8">
        <f t="shared" si="32"/>
        <v>0</v>
      </c>
      <c r="M337" s="7"/>
      <c r="N337" s="6">
        <f t="shared" si="33"/>
        <v>0</v>
      </c>
      <c r="U337" s="13">
        <f t="shared" si="34"/>
        <v>0</v>
      </c>
      <c r="V337" s="13">
        <f t="shared" si="35"/>
        <v>0</v>
      </c>
    </row>
    <row r="338" spans="1:22" ht="16.5" customHeight="1">
      <c r="A338" s="1">
        <v>337</v>
      </c>
      <c r="B338" s="132"/>
      <c r="C338" s="107"/>
      <c r="D338" s="108"/>
      <c r="E338" s="132"/>
      <c r="F338" s="109"/>
      <c r="G338" s="104"/>
      <c r="H338" s="102"/>
      <c r="I338" s="135"/>
      <c r="J338" s="1">
        <f t="shared" si="30"/>
        <v>0</v>
      </c>
      <c r="K338" s="8">
        <f t="shared" si="31"/>
        <v>0</v>
      </c>
      <c r="L338" s="8">
        <f t="shared" si="32"/>
        <v>0</v>
      </c>
      <c r="M338" s="7"/>
      <c r="N338" s="6">
        <f t="shared" si="33"/>
        <v>0</v>
      </c>
      <c r="U338" s="13">
        <f t="shared" si="34"/>
        <v>0</v>
      </c>
      <c r="V338" s="13">
        <f t="shared" si="35"/>
        <v>0</v>
      </c>
    </row>
    <row r="339" spans="1:22" ht="16.5" customHeight="1">
      <c r="A339" s="1">
        <v>338</v>
      </c>
      <c r="B339" s="132"/>
      <c r="C339" s="107"/>
      <c r="D339" s="108"/>
      <c r="E339" s="132"/>
      <c r="F339" s="109"/>
      <c r="G339" s="104"/>
      <c r="H339" s="102"/>
      <c r="I339" s="135"/>
      <c r="J339" s="1">
        <f t="shared" si="30"/>
        <v>0</v>
      </c>
      <c r="K339" s="8">
        <f t="shared" si="31"/>
        <v>0</v>
      </c>
      <c r="L339" s="8">
        <f t="shared" si="32"/>
        <v>0</v>
      </c>
      <c r="M339" s="7"/>
      <c r="N339" s="6">
        <f t="shared" si="33"/>
        <v>0</v>
      </c>
      <c r="U339" s="13">
        <f t="shared" si="34"/>
        <v>0</v>
      </c>
      <c r="V339" s="13">
        <f t="shared" si="35"/>
        <v>0</v>
      </c>
    </row>
    <row r="340" spans="1:22" ht="16.5" customHeight="1">
      <c r="A340" s="1">
        <v>339</v>
      </c>
      <c r="B340" s="132"/>
      <c r="C340" s="107"/>
      <c r="D340" s="108"/>
      <c r="E340" s="132"/>
      <c r="F340" s="109"/>
      <c r="G340" s="104"/>
      <c r="H340" s="102"/>
      <c r="I340" s="135"/>
      <c r="J340" s="1">
        <f t="shared" si="30"/>
        <v>0</v>
      </c>
      <c r="K340" s="8">
        <f t="shared" si="31"/>
        <v>0</v>
      </c>
      <c r="L340" s="8">
        <f t="shared" si="32"/>
        <v>0</v>
      </c>
      <c r="M340" s="7"/>
      <c r="N340" s="6">
        <f t="shared" si="33"/>
        <v>0</v>
      </c>
      <c r="U340" s="13">
        <f t="shared" si="34"/>
        <v>0</v>
      </c>
      <c r="V340" s="13">
        <f t="shared" si="35"/>
        <v>0</v>
      </c>
    </row>
    <row r="341" spans="1:22" ht="16.5" customHeight="1">
      <c r="A341" s="1">
        <v>340</v>
      </c>
      <c r="B341" s="132"/>
      <c r="C341" s="107"/>
      <c r="D341" s="108"/>
      <c r="E341" s="132"/>
      <c r="F341" s="109"/>
      <c r="G341" s="104"/>
      <c r="H341" s="102"/>
      <c r="I341" s="135"/>
      <c r="J341" s="1">
        <f t="shared" si="30"/>
        <v>0</v>
      </c>
      <c r="K341" s="8">
        <f t="shared" si="31"/>
        <v>0</v>
      </c>
      <c r="L341" s="8">
        <f t="shared" si="32"/>
        <v>0</v>
      </c>
      <c r="M341" s="7"/>
      <c r="N341" s="6">
        <f t="shared" si="33"/>
        <v>0</v>
      </c>
      <c r="U341" s="13">
        <f t="shared" si="34"/>
        <v>0</v>
      </c>
      <c r="V341" s="13">
        <f t="shared" si="35"/>
        <v>0</v>
      </c>
    </row>
    <row r="342" spans="1:22" ht="16.5" customHeight="1">
      <c r="A342" s="1">
        <v>341</v>
      </c>
      <c r="B342" s="132"/>
      <c r="C342" s="107"/>
      <c r="D342" s="108"/>
      <c r="E342" s="132"/>
      <c r="F342" s="109"/>
      <c r="G342" s="104"/>
      <c r="H342" s="102"/>
      <c r="I342" s="135"/>
      <c r="J342" s="1">
        <f t="shared" si="30"/>
        <v>0</v>
      </c>
      <c r="K342" s="8">
        <f t="shared" si="31"/>
        <v>0</v>
      </c>
      <c r="L342" s="8">
        <f t="shared" si="32"/>
        <v>0</v>
      </c>
      <c r="M342" s="7"/>
      <c r="N342" s="6">
        <f t="shared" si="33"/>
        <v>0</v>
      </c>
      <c r="U342" s="13">
        <f t="shared" si="34"/>
        <v>0</v>
      </c>
      <c r="V342" s="13">
        <f t="shared" si="35"/>
        <v>0</v>
      </c>
    </row>
    <row r="343" spans="1:22" ht="16.5" customHeight="1">
      <c r="A343" s="1">
        <v>342</v>
      </c>
      <c r="B343" s="132"/>
      <c r="C343" s="107"/>
      <c r="D343" s="108"/>
      <c r="E343" s="132"/>
      <c r="F343" s="109"/>
      <c r="G343" s="104"/>
      <c r="H343" s="102"/>
      <c r="I343" s="135"/>
      <c r="J343" s="1">
        <f t="shared" si="30"/>
        <v>0</v>
      </c>
      <c r="K343" s="8">
        <f t="shared" si="31"/>
        <v>0</v>
      </c>
      <c r="L343" s="8">
        <f t="shared" si="32"/>
        <v>0</v>
      </c>
      <c r="M343" s="7"/>
      <c r="N343" s="6">
        <f t="shared" si="33"/>
        <v>0</v>
      </c>
      <c r="U343" s="13">
        <f t="shared" si="34"/>
        <v>0</v>
      </c>
      <c r="V343" s="13">
        <f t="shared" si="35"/>
        <v>0</v>
      </c>
    </row>
    <row r="344" spans="1:22" ht="16.5" customHeight="1">
      <c r="A344" s="1">
        <v>343</v>
      </c>
      <c r="B344" s="132"/>
      <c r="C344" s="107"/>
      <c r="D344" s="108"/>
      <c r="E344" s="132"/>
      <c r="F344" s="109"/>
      <c r="G344" s="104"/>
      <c r="H344" s="102"/>
      <c r="I344" s="135"/>
      <c r="J344" s="1">
        <f t="shared" si="30"/>
        <v>0</v>
      </c>
      <c r="K344" s="8">
        <f t="shared" si="31"/>
        <v>0</v>
      </c>
      <c r="L344" s="8">
        <f t="shared" si="32"/>
        <v>0</v>
      </c>
      <c r="M344" s="7"/>
      <c r="N344" s="6">
        <f t="shared" si="33"/>
        <v>0</v>
      </c>
      <c r="U344" s="13">
        <f t="shared" si="34"/>
        <v>0</v>
      </c>
      <c r="V344" s="13">
        <f t="shared" si="35"/>
        <v>0</v>
      </c>
    </row>
    <row r="345" spans="1:22" ht="16.5" customHeight="1">
      <c r="A345" s="1">
        <v>344</v>
      </c>
      <c r="B345" s="132"/>
      <c r="C345" s="107"/>
      <c r="D345" s="108"/>
      <c r="E345" s="132"/>
      <c r="F345" s="109"/>
      <c r="G345" s="104"/>
      <c r="H345" s="102"/>
      <c r="I345" s="135"/>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2"/>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2"/>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01"/>
      <c r="C348" s="99"/>
      <c r="D348" s="100"/>
      <c r="E348" s="101"/>
      <c r="F348" s="110"/>
      <c r="G348" s="104"/>
      <c r="H348" s="102"/>
      <c r="I348" s="111"/>
      <c r="J348" s="1">
        <f t="shared" si="30"/>
        <v>0</v>
      </c>
      <c r="K348" s="8">
        <f t="shared" si="31"/>
        <v>0</v>
      </c>
      <c r="L348" s="8">
        <f t="shared" si="32"/>
        <v>0</v>
      </c>
      <c r="M348" s="7"/>
      <c r="N348" s="6">
        <f t="shared" si="33"/>
        <v>0</v>
      </c>
      <c r="U348" s="13">
        <f t="shared" si="34"/>
        <v>0</v>
      </c>
      <c r="V348" s="13">
        <f t="shared" si="35"/>
        <v>0</v>
      </c>
    </row>
    <row r="349" spans="1:22" ht="16.5" customHeight="1">
      <c r="A349" s="1">
        <v>348</v>
      </c>
      <c r="B349" s="101"/>
      <c r="C349" s="99"/>
      <c r="D349" s="100"/>
      <c r="E349" s="101"/>
      <c r="F349" s="110"/>
      <c r="G349" s="104"/>
      <c r="H349" s="102"/>
      <c r="I349" s="116"/>
      <c r="J349" s="1">
        <f t="shared" si="30"/>
        <v>0</v>
      </c>
      <c r="K349" s="8">
        <f t="shared" si="31"/>
        <v>0</v>
      </c>
      <c r="L349" s="8">
        <f t="shared" si="32"/>
        <v>0</v>
      </c>
      <c r="M349" s="7"/>
      <c r="N349" s="6">
        <f t="shared" si="33"/>
        <v>0</v>
      </c>
      <c r="U349" s="13">
        <f t="shared" si="34"/>
        <v>0</v>
      </c>
      <c r="V349" s="13">
        <f t="shared" si="35"/>
        <v>0</v>
      </c>
    </row>
    <row r="350" spans="1:22" ht="16.5" customHeight="1">
      <c r="A350" s="1">
        <v>349</v>
      </c>
      <c r="B350" s="101"/>
      <c r="C350" s="99"/>
      <c r="D350" s="100"/>
      <c r="E350" s="101"/>
      <c r="F350" s="110"/>
      <c r="G350" s="104"/>
      <c r="H350" s="102"/>
      <c r="I350" s="111"/>
      <c r="J350" s="1">
        <f t="shared" si="30"/>
        <v>0</v>
      </c>
      <c r="K350" s="8">
        <f t="shared" si="31"/>
        <v>0</v>
      </c>
      <c r="L350" s="8">
        <f t="shared" si="32"/>
        <v>0</v>
      </c>
      <c r="M350" s="7"/>
      <c r="N350" s="6">
        <f t="shared" si="33"/>
        <v>0</v>
      </c>
      <c r="U350" s="13">
        <f t="shared" si="34"/>
        <v>0</v>
      </c>
      <c r="V350" s="13">
        <f t="shared" si="35"/>
        <v>0</v>
      </c>
    </row>
    <row r="351" spans="1:22" ht="16.5" customHeight="1">
      <c r="A351" s="1">
        <v>350</v>
      </c>
      <c r="B351" s="101"/>
      <c r="C351" s="99"/>
      <c r="D351" s="100"/>
      <c r="E351" s="101"/>
      <c r="F351" s="110"/>
      <c r="G351" s="104"/>
      <c r="H351" s="102"/>
      <c r="I351" s="116"/>
      <c r="J351" s="1">
        <f t="shared" si="30"/>
        <v>0</v>
      </c>
      <c r="K351" s="8">
        <f t="shared" si="31"/>
        <v>0</v>
      </c>
      <c r="L351" s="8">
        <f t="shared" si="32"/>
        <v>0</v>
      </c>
      <c r="M351" s="7"/>
      <c r="N351" s="6">
        <f t="shared" si="33"/>
        <v>0</v>
      </c>
      <c r="U351" s="13">
        <f t="shared" si="34"/>
        <v>0</v>
      </c>
      <c r="V351" s="13">
        <f t="shared" si="35"/>
        <v>0</v>
      </c>
    </row>
    <row r="352" spans="1:22" ht="16.5" customHeight="1">
      <c r="A352" s="1">
        <v>351</v>
      </c>
      <c r="B352" s="101"/>
      <c r="C352" s="99"/>
      <c r="D352" s="100"/>
      <c r="E352" s="101"/>
      <c r="F352" s="110"/>
      <c r="G352" s="104"/>
      <c r="H352" s="102"/>
      <c r="I352" s="116"/>
      <c r="J352" s="1">
        <f t="shared" si="30"/>
        <v>0</v>
      </c>
      <c r="K352" s="8">
        <f t="shared" si="31"/>
        <v>0</v>
      </c>
      <c r="L352" s="8">
        <f t="shared" si="32"/>
        <v>0</v>
      </c>
      <c r="M352" s="7"/>
      <c r="N352" s="6">
        <f t="shared" si="33"/>
        <v>0</v>
      </c>
      <c r="U352" s="13">
        <f t="shared" si="34"/>
        <v>0</v>
      </c>
      <c r="V352" s="13">
        <f t="shared" si="35"/>
        <v>0</v>
      </c>
    </row>
    <row r="353" spans="1:22" ht="16.5" customHeight="1">
      <c r="A353" s="1">
        <v>352</v>
      </c>
      <c r="B353" s="101"/>
      <c r="C353" s="99"/>
      <c r="D353" s="100"/>
      <c r="E353" s="101"/>
      <c r="F353" s="110"/>
      <c r="G353" s="104"/>
      <c r="H353" s="102"/>
      <c r="I353" s="116"/>
      <c r="J353" s="1">
        <f t="shared" si="30"/>
        <v>0</v>
      </c>
      <c r="K353" s="8">
        <f t="shared" si="31"/>
        <v>0</v>
      </c>
      <c r="L353" s="8">
        <f t="shared" si="32"/>
        <v>0</v>
      </c>
      <c r="M353" s="7"/>
      <c r="N353" s="6">
        <f t="shared" si="33"/>
        <v>0</v>
      </c>
      <c r="U353" s="13">
        <f t="shared" si="34"/>
        <v>0</v>
      </c>
      <c r="V353" s="13">
        <f t="shared" si="35"/>
        <v>0</v>
      </c>
    </row>
    <row r="354" spans="1:22" ht="16.5" customHeight="1">
      <c r="A354" s="1">
        <v>353</v>
      </c>
      <c r="B354" s="101"/>
      <c r="C354" s="99"/>
      <c r="D354" s="100"/>
      <c r="E354" s="101"/>
      <c r="F354" s="110"/>
      <c r="G354" s="104"/>
      <c r="H354" s="102"/>
      <c r="I354" s="112"/>
      <c r="J354" s="1">
        <f t="shared" si="30"/>
        <v>0</v>
      </c>
      <c r="K354" s="8">
        <f t="shared" si="31"/>
        <v>0</v>
      </c>
      <c r="L354" s="8">
        <f t="shared" si="32"/>
        <v>0</v>
      </c>
      <c r="M354" s="7"/>
      <c r="N354" s="6">
        <f t="shared" si="33"/>
        <v>0</v>
      </c>
      <c r="U354" s="13">
        <f t="shared" si="34"/>
        <v>0</v>
      </c>
      <c r="V354" s="13">
        <f t="shared" si="35"/>
        <v>0</v>
      </c>
    </row>
    <row r="355" spans="1:22" ht="16.5" customHeight="1">
      <c r="A355" s="1">
        <v>354</v>
      </c>
      <c r="B355" s="101"/>
      <c r="C355" s="99"/>
      <c r="D355" s="100"/>
      <c r="E355" s="101"/>
      <c r="F355" s="110"/>
      <c r="G355" s="104"/>
      <c r="H355" s="102"/>
      <c r="I355" s="116"/>
      <c r="J355" s="1">
        <f t="shared" si="30"/>
        <v>0</v>
      </c>
      <c r="K355" s="8">
        <f t="shared" si="31"/>
        <v>0</v>
      </c>
      <c r="L355" s="8">
        <f t="shared" si="32"/>
        <v>0</v>
      </c>
      <c r="M355" s="7"/>
      <c r="N355" s="6">
        <f t="shared" si="33"/>
        <v>0</v>
      </c>
      <c r="U355" s="13">
        <f t="shared" si="34"/>
        <v>0</v>
      </c>
      <c r="V355" s="13">
        <f t="shared" si="35"/>
        <v>0</v>
      </c>
    </row>
    <row r="356" spans="1:22" ht="16.5" customHeight="1">
      <c r="A356" s="1">
        <v>355</v>
      </c>
      <c r="B356" s="101"/>
      <c r="C356" s="99"/>
      <c r="D356" s="100"/>
      <c r="E356" s="101"/>
      <c r="F356" s="110"/>
      <c r="G356" s="104"/>
      <c r="H356" s="102"/>
      <c r="I356" s="112"/>
      <c r="J356" s="1">
        <f t="shared" si="30"/>
        <v>0</v>
      </c>
      <c r="K356" s="8">
        <f t="shared" si="31"/>
        <v>0</v>
      </c>
      <c r="L356" s="8">
        <f t="shared" si="32"/>
        <v>0</v>
      </c>
      <c r="M356" s="7"/>
      <c r="N356" s="6">
        <f t="shared" si="33"/>
        <v>0</v>
      </c>
      <c r="U356" s="13">
        <f t="shared" si="34"/>
        <v>0</v>
      </c>
      <c r="V356" s="13">
        <f t="shared" si="35"/>
        <v>0</v>
      </c>
    </row>
    <row r="357" spans="1:22" ht="16.5" customHeight="1">
      <c r="A357" s="1">
        <v>356</v>
      </c>
      <c r="B357" s="101"/>
      <c r="C357" s="99"/>
      <c r="D357" s="100"/>
      <c r="E357" s="101"/>
      <c r="F357" s="110"/>
      <c r="G357" s="104"/>
      <c r="H357" s="102"/>
      <c r="I357" s="112"/>
      <c r="J357" s="1">
        <f t="shared" si="30"/>
        <v>0</v>
      </c>
      <c r="K357" s="8">
        <f t="shared" si="31"/>
        <v>0</v>
      </c>
      <c r="L357" s="8">
        <f t="shared" si="32"/>
        <v>0</v>
      </c>
      <c r="M357" s="7"/>
      <c r="N357" s="6">
        <f t="shared" si="33"/>
        <v>0</v>
      </c>
      <c r="U357" s="13">
        <f t="shared" si="34"/>
        <v>0</v>
      </c>
      <c r="V357" s="13">
        <f t="shared" si="35"/>
        <v>0</v>
      </c>
    </row>
    <row r="358" spans="1:22" ht="16.5" customHeight="1">
      <c r="A358" s="1">
        <v>357</v>
      </c>
      <c r="B358" s="101"/>
      <c r="C358" s="99"/>
      <c r="D358" s="100"/>
      <c r="E358" s="101"/>
      <c r="F358" s="110"/>
      <c r="G358" s="104"/>
      <c r="H358" s="102"/>
      <c r="I358" s="112"/>
      <c r="J358" s="1">
        <f t="shared" si="30"/>
        <v>0</v>
      </c>
      <c r="K358" s="8">
        <f t="shared" si="31"/>
        <v>0</v>
      </c>
      <c r="L358" s="8">
        <f t="shared" si="32"/>
        <v>0</v>
      </c>
      <c r="M358" s="7"/>
      <c r="N358" s="6">
        <f t="shared" si="33"/>
        <v>0</v>
      </c>
      <c r="U358" s="13">
        <f t="shared" si="34"/>
        <v>0</v>
      </c>
      <c r="V358" s="13">
        <f t="shared" si="35"/>
        <v>0</v>
      </c>
    </row>
    <row r="359" spans="1:22" ht="16.5" customHeight="1">
      <c r="A359" s="1">
        <v>358</v>
      </c>
      <c r="B359" s="101"/>
      <c r="C359" s="99"/>
      <c r="D359" s="100"/>
      <c r="E359" s="101"/>
      <c r="F359" s="110"/>
      <c r="G359" s="104"/>
      <c r="H359" s="102"/>
      <c r="I359" s="112"/>
      <c r="J359" s="1">
        <f t="shared" si="30"/>
        <v>0</v>
      </c>
      <c r="K359" s="8">
        <f t="shared" si="31"/>
        <v>0</v>
      </c>
      <c r="L359" s="8">
        <f t="shared" si="32"/>
        <v>0</v>
      </c>
      <c r="M359" s="7"/>
      <c r="N359" s="6">
        <f t="shared" si="33"/>
        <v>0</v>
      </c>
      <c r="U359" s="13">
        <f t="shared" si="34"/>
        <v>0</v>
      </c>
      <c r="V359" s="13">
        <f t="shared" si="35"/>
        <v>0</v>
      </c>
    </row>
    <row r="360" spans="1:22" ht="16.5" customHeight="1">
      <c r="A360" s="1">
        <v>359</v>
      </c>
      <c r="B360" s="101"/>
      <c r="C360" s="99"/>
      <c r="D360" s="100"/>
      <c r="E360" s="101"/>
      <c r="F360" s="110"/>
      <c r="G360" s="104"/>
      <c r="H360" s="102"/>
      <c r="I360" s="11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2"/>
      <c r="I361" s="112"/>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2"/>
      <c r="I362" s="112"/>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2"/>
      <c r="I363" s="116"/>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2"/>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2"/>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2"/>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2"/>
      <c r="I367" s="116"/>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2"/>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2"/>
      <c r="I369" s="116"/>
      <c r="J369" s="1">
        <f t="shared" ref="J369:J432" si="36">ROUNDUP(F369/20,0)</f>
        <v>0</v>
      </c>
      <c r="K369" s="8">
        <f t="shared" ref="K369:K432" si="37">$P$3*J369*G369</f>
        <v>0</v>
      </c>
      <c r="L369" s="8">
        <f t="shared" ref="L369:L432" si="38">$P$3*J369*G369*H369</f>
        <v>0</v>
      </c>
      <c r="M369" s="7"/>
      <c r="N369" s="6">
        <f t="shared" ref="N369:N432" si="39">IFERROR(K369/M369,0)</f>
        <v>0</v>
      </c>
      <c r="U369" s="13">
        <f t="shared" si="34"/>
        <v>0</v>
      </c>
      <c r="V369" s="13">
        <f t="shared" si="35"/>
        <v>0</v>
      </c>
    </row>
    <row r="370" spans="1:22" ht="16.5" customHeight="1">
      <c r="A370" s="1">
        <v>369</v>
      </c>
      <c r="B370" s="101"/>
      <c r="C370" s="99"/>
      <c r="D370" s="100"/>
      <c r="E370" s="101"/>
      <c r="F370" s="110"/>
      <c r="G370" s="104"/>
      <c r="H370" s="102"/>
      <c r="I370" s="101"/>
      <c r="J370" s="1">
        <f t="shared" si="36"/>
        <v>0</v>
      </c>
      <c r="K370" s="8">
        <f t="shared" si="37"/>
        <v>0</v>
      </c>
      <c r="L370" s="8">
        <f t="shared" si="38"/>
        <v>0</v>
      </c>
      <c r="M370" s="7"/>
      <c r="N370" s="6">
        <f t="shared" si="39"/>
        <v>0</v>
      </c>
      <c r="U370" s="13">
        <f t="shared" si="34"/>
        <v>0</v>
      </c>
      <c r="V370" s="13">
        <f t="shared" si="35"/>
        <v>0</v>
      </c>
    </row>
    <row r="371" spans="1:22" ht="16.5" customHeight="1">
      <c r="A371" s="1">
        <v>370</v>
      </c>
      <c r="B371" s="101"/>
      <c r="C371" s="99"/>
      <c r="D371" s="100"/>
      <c r="E371" s="101"/>
      <c r="F371" s="110"/>
      <c r="G371" s="104"/>
      <c r="H371" s="102"/>
      <c r="I371" s="101"/>
      <c r="J371" s="1">
        <f t="shared" si="36"/>
        <v>0</v>
      </c>
      <c r="K371" s="8">
        <f t="shared" si="37"/>
        <v>0</v>
      </c>
      <c r="L371" s="8">
        <f t="shared" si="38"/>
        <v>0</v>
      </c>
      <c r="M371" s="7"/>
      <c r="N371" s="6">
        <f t="shared" si="39"/>
        <v>0</v>
      </c>
      <c r="U371" s="13">
        <f t="shared" si="34"/>
        <v>0</v>
      </c>
      <c r="V371" s="13">
        <f t="shared" si="35"/>
        <v>0</v>
      </c>
    </row>
    <row r="372" spans="1:22" ht="16.5" customHeight="1">
      <c r="A372" s="1">
        <v>371</v>
      </c>
      <c r="B372" s="101"/>
      <c r="C372" s="99"/>
      <c r="D372" s="100"/>
      <c r="E372" s="101"/>
      <c r="F372" s="110"/>
      <c r="G372" s="104"/>
      <c r="H372" s="102"/>
      <c r="I372" s="101"/>
      <c r="J372" s="1">
        <f t="shared" si="36"/>
        <v>0</v>
      </c>
      <c r="K372" s="8">
        <f t="shared" si="37"/>
        <v>0</v>
      </c>
      <c r="L372" s="8">
        <f t="shared" si="38"/>
        <v>0</v>
      </c>
      <c r="M372" s="7"/>
      <c r="N372" s="6">
        <f t="shared" si="39"/>
        <v>0</v>
      </c>
      <c r="U372" s="13">
        <f t="shared" si="34"/>
        <v>0</v>
      </c>
      <c r="V372" s="13">
        <f t="shared" si="35"/>
        <v>0</v>
      </c>
    </row>
    <row r="373" spans="1:22" ht="16.5" customHeight="1">
      <c r="A373" s="1">
        <v>372</v>
      </c>
      <c r="B373" s="101"/>
      <c r="C373" s="99"/>
      <c r="D373" s="100"/>
      <c r="E373" s="101"/>
      <c r="F373" s="110"/>
      <c r="G373" s="104"/>
      <c r="H373" s="102"/>
      <c r="I373" s="116"/>
      <c r="J373" s="1">
        <f t="shared" si="36"/>
        <v>0</v>
      </c>
      <c r="K373" s="8">
        <f t="shared" si="37"/>
        <v>0</v>
      </c>
      <c r="L373" s="8">
        <f t="shared" si="38"/>
        <v>0</v>
      </c>
      <c r="M373" s="7"/>
      <c r="N373" s="6">
        <f t="shared" si="39"/>
        <v>0</v>
      </c>
      <c r="U373" s="13">
        <f t="shared" si="34"/>
        <v>0</v>
      </c>
      <c r="V373" s="13">
        <f t="shared" si="35"/>
        <v>0</v>
      </c>
    </row>
    <row r="374" spans="1:22" ht="16.5" customHeight="1">
      <c r="A374" s="1">
        <v>373</v>
      </c>
      <c r="B374" s="101"/>
      <c r="C374" s="99"/>
      <c r="D374" s="100"/>
      <c r="E374" s="101"/>
      <c r="F374" s="110"/>
      <c r="G374" s="104"/>
      <c r="H374" s="102"/>
      <c r="I374" s="116"/>
      <c r="J374" s="1">
        <f t="shared" si="36"/>
        <v>0</v>
      </c>
      <c r="K374" s="8">
        <f t="shared" si="37"/>
        <v>0</v>
      </c>
      <c r="L374" s="8">
        <f t="shared" si="38"/>
        <v>0</v>
      </c>
      <c r="M374" s="7"/>
      <c r="N374" s="6">
        <f t="shared" si="39"/>
        <v>0</v>
      </c>
      <c r="U374" s="13">
        <f t="shared" ref="U374:U437" si="40">IFERROR(G374*J374,0)</f>
        <v>0</v>
      </c>
      <c r="V374" s="13">
        <f t="shared" ref="V374:V437" si="41">IFERROR(U374*H374,0)</f>
        <v>0</v>
      </c>
    </row>
    <row r="375" spans="1:22" ht="16.5" customHeight="1">
      <c r="A375" s="1">
        <v>374</v>
      </c>
      <c r="B375" s="101"/>
      <c r="C375" s="99"/>
      <c r="D375" s="100"/>
      <c r="E375" s="101"/>
      <c r="F375" s="110"/>
      <c r="G375" s="104"/>
      <c r="H375" s="102"/>
      <c r="I375" s="116"/>
      <c r="J375" s="1">
        <f t="shared" si="36"/>
        <v>0</v>
      </c>
      <c r="K375" s="8">
        <f t="shared" si="37"/>
        <v>0</v>
      </c>
      <c r="L375" s="8">
        <f t="shared" si="38"/>
        <v>0</v>
      </c>
      <c r="M375" s="7"/>
      <c r="N375" s="6">
        <f t="shared" si="39"/>
        <v>0</v>
      </c>
      <c r="U375" s="13">
        <f t="shared" si="40"/>
        <v>0</v>
      </c>
      <c r="V375" s="13">
        <f t="shared" si="41"/>
        <v>0</v>
      </c>
    </row>
    <row r="376" spans="1:22" ht="16.5" customHeight="1">
      <c r="A376" s="1">
        <v>375</v>
      </c>
      <c r="B376" s="101"/>
      <c r="C376" s="99"/>
      <c r="D376" s="100"/>
      <c r="E376" s="101"/>
      <c r="F376" s="110"/>
      <c r="G376" s="104"/>
      <c r="H376" s="102"/>
      <c r="I376" s="116"/>
      <c r="J376" s="1">
        <f t="shared" si="36"/>
        <v>0</v>
      </c>
      <c r="K376" s="8">
        <f t="shared" si="37"/>
        <v>0</v>
      </c>
      <c r="L376" s="8">
        <f t="shared" si="38"/>
        <v>0</v>
      </c>
      <c r="M376" s="7"/>
      <c r="N376" s="6">
        <f t="shared" si="39"/>
        <v>0</v>
      </c>
      <c r="U376" s="13">
        <f t="shared" si="40"/>
        <v>0</v>
      </c>
      <c r="V376" s="13">
        <f t="shared" si="41"/>
        <v>0</v>
      </c>
    </row>
    <row r="377" spans="1:22" ht="16.5" customHeight="1">
      <c r="A377" s="1">
        <v>376</v>
      </c>
      <c r="B377" s="101"/>
      <c r="C377" s="99"/>
      <c r="D377" s="100"/>
      <c r="E377" s="101"/>
      <c r="F377" s="110"/>
      <c r="G377" s="104"/>
      <c r="H377" s="102"/>
      <c r="I377" s="116"/>
      <c r="J377" s="1">
        <f t="shared" si="36"/>
        <v>0</v>
      </c>
      <c r="K377" s="8">
        <f t="shared" si="37"/>
        <v>0</v>
      </c>
      <c r="L377" s="8">
        <f t="shared" si="38"/>
        <v>0</v>
      </c>
      <c r="M377" s="7"/>
      <c r="N377" s="6">
        <f t="shared" si="39"/>
        <v>0</v>
      </c>
      <c r="U377" s="13">
        <f t="shared" si="40"/>
        <v>0</v>
      </c>
      <c r="V377" s="13">
        <f t="shared" si="41"/>
        <v>0</v>
      </c>
    </row>
    <row r="378" spans="1:22" ht="16.5" customHeight="1">
      <c r="A378" s="1">
        <v>377</v>
      </c>
      <c r="B378" s="101"/>
      <c r="C378" s="99"/>
      <c r="D378" s="100"/>
      <c r="E378" s="101"/>
      <c r="F378" s="110"/>
      <c r="G378" s="104"/>
      <c r="H378" s="102"/>
      <c r="I378" s="116"/>
      <c r="J378" s="1">
        <f t="shared" si="36"/>
        <v>0</v>
      </c>
      <c r="K378" s="8">
        <f t="shared" si="37"/>
        <v>0</v>
      </c>
      <c r="L378" s="8">
        <f t="shared" si="38"/>
        <v>0</v>
      </c>
      <c r="M378" s="7"/>
      <c r="N378" s="6">
        <f t="shared" si="39"/>
        <v>0</v>
      </c>
      <c r="U378" s="13">
        <f t="shared" si="40"/>
        <v>0</v>
      </c>
      <c r="V378" s="13">
        <f t="shared" si="41"/>
        <v>0</v>
      </c>
    </row>
    <row r="379" spans="1:22" ht="16.5" customHeight="1">
      <c r="A379" s="1">
        <v>378</v>
      </c>
      <c r="B379" s="101"/>
      <c r="C379" s="99"/>
      <c r="D379" s="100"/>
      <c r="E379" s="101"/>
      <c r="F379" s="110"/>
      <c r="G379" s="104"/>
      <c r="H379" s="102"/>
      <c r="I379" s="116"/>
      <c r="J379" s="1">
        <f t="shared" si="36"/>
        <v>0</v>
      </c>
      <c r="K379" s="8">
        <f t="shared" si="37"/>
        <v>0</v>
      </c>
      <c r="L379" s="8">
        <f t="shared" si="38"/>
        <v>0</v>
      </c>
      <c r="M379" s="7"/>
      <c r="N379" s="6">
        <f t="shared" si="39"/>
        <v>0</v>
      </c>
      <c r="U379" s="13">
        <f t="shared" si="40"/>
        <v>0</v>
      </c>
      <c r="V379" s="13">
        <f t="shared" si="41"/>
        <v>0</v>
      </c>
    </row>
    <row r="380" spans="1:22" ht="16.5" customHeight="1">
      <c r="A380" s="1">
        <v>379</v>
      </c>
      <c r="B380" s="101"/>
      <c r="C380" s="99"/>
      <c r="D380" s="100"/>
      <c r="E380" s="101"/>
      <c r="F380" s="110"/>
      <c r="G380" s="104"/>
      <c r="H380" s="102"/>
      <c r="I380" s="101"/>
      <c r="J380" s="1">
        <f t="shared" si="36"/>
        <v>0</v>
      </c>
      <c r="K380" s="8">
        <f t="shared" si="37"/>
        <v>0</v>
      </c>
      <c r="L380" s="8">
        <f t="shared" si="38"/>
        <v>0</v>
      </c>
      <c r="M380" s="7"/>
      <c r="N380" s="6">
        <f t="shared" si="39"/>
        <v>0</v>
      </c>
      <c r="U380" s="13">
        <f t="shared" si="40"/>
        <v>0</v>
      </c>
      <c r="V380" s="13">
        <f t="shared" si="41"/>
        <v>0</v>
      </c>
    </row>
    <row r="381" spans="1:22" ht="16.5" customHeight="1">
      <c r="A381" s="1">
        <v>380</v>
      </c>
      <c r="B381" s="101"/>
      <c r="C381" s="99"/>
      <c r="D381" s="100"/>
      <c r="E381" s="101"/>
      <c r="F381" s="110"/>
      <c r="G381" s="104"/>
      <c r="H381" s="102"/>
      <c r="I381" s="101"/>
      <c r="J381" s="1">
        <f t="shared" si="36"/>
        <v>0</v>
      </c>
      <c r="K381" s="8">
        <f t="shared" si="37"/>
        <v>0</v>
      </c>
      <c r="L381" s="8">
        <f t="shared" si="38"/>
        <v>0</v>
      </c>
      <c r="M381" s="7"/>
      <c r="N381" s="6">
        <f t="shared" si="39"/>
        <v>0</v>
      </c>
      <c r="U381" s="13">
        <f t="shared" si="40"/>
        <v>0</v>
      </c>
      <c r="V381" s="13">
        <f t="shared" si="41"/>
        <v>0</v>
      </c>
    </row>
    <row r="382" spans="1:22" ht="16.5" customHeight="1">
      <c r="A382" s="1">
        <v>381</v>
      </c>
      <c r="B382" s="101"/>
      <c r="C382" s="99"/>
      <c r="D382" s="100"/>
      <c r="E382" s="101"/>
      <c r="F382" s="110"/>
      <c r="G382" s="104"/>
      <c r="H382" s="102"/>
      <c r="I382" s="116"/>
      <c r="J382" s="1">
        <f t="shared" si="36"/>
        <v>0</v>
      </c>
      <c r="K382" s="8">
        <f t="shared" si="37"/>
        <v>0</v>
      </c>
      <c r="L382" s="8">
        <f t="shared" si="38"/>
        <v>0</v>
      </c>
      <c r="M382" s="7"/>
      <c r="N382" s="6">
        <f t="shared" si="39"/>
        <v>0</v>
      </c>
      <c r="U382" s="13">
        <f t="shared" si="40"/>
        <v>0</v>
      </c>
      <c r="V382" s="13">
        <f t="shared" si="41"/>
        <v>0</v>
      </c>
    </row>
    <row r="383" spans="1:22" ht="16.5" customHeight="1">
      <c r="A383" s="1">
        <v>382</v>
      </c>
      <c r="B383" s="101"/>
      <c r="C383" s="99"/>
      <c r="D383" s="100"/>
      <c r="E383" s="101"/>
      <c r="F383" s="110"/>
      <c r="G383" s="104"/>
      <c r="H383" s="102"/>
      <c r="I383" s="116"/>
      <c r="J383" s="1">
        <f t="shared" si="36"/>
        <v>0</v>
      </c>
      <c r="K383" s="8">
        <f t="shared" si="37"/>
        <v>0</v>
      </c>
      <c r="L383" s="8">
        <f t="shared" si="38"/>
        <v>0</v>
      </c>
      <c r="M383" s="7"/>
      <c r="N383" s="6">
        <f t="shared" si="39"/>
        <v>0</v>
      </c>
      <c r="U383" s="13">
        <f t="shared" si="40"/>
        <v>0</v>
      </c>
      <c r="V383" s="13">
        <f t="shared" si="41"/>
        <v>0</v>
      </c>
    </row>
    <row r="384" spans="1:22" ht="16.5" customHeight="1">
      <c r="A384" s="1">
        <v>383</v>
      </c>
      <c r="B384" s="101"/>
      <c r="C384" s="99"/>
      <c r="D384" s="100"/>
      <c r="E384" s="101"/>
      <c r="F384" s="110"/>
      <c r="G384" s="104"/>
      <c r="H384" s="102"/>
      <c r="I384" s="116"/>
      <c r="J384" s="1">
        <f t="shared" si="36"/>
        <v>0</v>
      </c>
      <c r="K384" s="8">
        <f t="shared" si="37"/>
        <v>0</v>
      </c>
      <c r="L384" s="8">
        <f t="shared" si="38"/>
        <v>0</v>
      </c>
      <c r="M384" s="7"/>
      <c r="N384" s="6">
        <f t="shared" si="39"/>
        <v>0</v>
      </c>
      <c r="U384" s="13">
        <f t="shared" si="40"/>
        <v>0</v>
      </c>
      <c r="V384" s="13">
        <f t="shared" si="41"/>
        <v>0</v>
      </c>
    </row>
    <row r="385" spans="1:22" ht="16.5" customHeight="1">
      <c r="A385" s="1">
        <v>384</v>
      </c>
      <c r="B385" s="101"/>
      <c r="C385" s="99"/>
      <c r="D385" s="100"/>
      <c r="E385" s="101"/>
      <c r="F385" s="109"/>
      <c r="G385" s="104"/>
      <c r="H385" s="102"/>
      <c r="I385" s="116"/>
      <c r="J385" s="1">
        <f t="shared" si="36"/>
        <v>0</v>
      </c>
      <c r="K385" s="8">
        <f t="shared" si="37"/>
        <v>0</v>
      </c>
      <c r="L385" s="8">
        <f t="shared" si="38"/>
        <v>0</v>
      </c>
      <c r="M385" s="7"/>
      <c r="N385" s="6">
        <f t="shared" si="39"/>
        <v>0</v>
      </c>
      <c r="U385" s="13">
        <f t="shared" si="40"/>
        <v>0</v>
      </c>
      <c r="V385" s="13">
        <f t="shared" si="41"/>
        <v>0</v>
      </c>
    </row>
    <row r="386" spans="1:22" ht="16.5" customHeight="1">
      <c r="A386" s="1">
        <v>385</v>
      </c>
      <c r="B386" s="101"/>
      <c r="C386" s="99"/>
      <c r="D386" s="100"/>
      <c r="E386" s="101"/>
      <c r="F386" s="109"/>
      <c r="G386" s="104"/>
      <c r="H386" s="102"/>
      <c r="I386" s="116"/>
      <c r="J386" s="1">
        <f t="shared" si="36"/>
        <v>0</v>
      </c>
      <c r="K386" s="8">
        <f t="shared" si="37"/>
        <v>0</v>
      </c>
      <c r="L386" s="8">
        <f t="shared" si="38"/>
        <v>0</v>
      </c>
      <c r="M386" s="7"/>
      <c r="N386" s="6">
        <f t="shared" si="39"/>
        <v>0</v>
      </c>
      <c r="U386" s="13">
        <f t="shared" si="40"/>
        <v>0</v>
      </c>
      <c r="V386" s="13">
        <f t="shared" si="41"/>
        <v>0</v>
      </c>
    </row>
    <row r="387" spans="1:22" ht="16.5" customHeight="1">
      <c r="A387" s="1">
        <v>386</v>
      </c>
      <c r="B387" s="101"/>
      <c r="C387" s="99"/>
      <c r="D387" s="100"/>
      <c r="E387" s="101"/>
      <c r="F387" s="109"/>
      <c r="G387" s="104"/>
      <c r="H387" s="102"/>
      <c r="I387" s="101"/>
      <c r="J387" s="1">
        <f t="shared" si="36"/>
        <v>0</v>
      </c>
      <c r="K387" s="8">
        <f t="shared" si="37"/>
        <v>0</v>
      </c>
      <c r="L387" s="8">
        <f t="shared" si="38"/>
        <v>0</v>
      </c>
      <c r="M387" s="7"/>
      <c r="N387" s="6">
        <f t="shared" si="39"/>
        <v>0</v>
      </c>
      <c r="U387" s="13">
        <f t="shared" si="40"/>
        <v>0</v>
      </c>
      <c r="V387" s="13">
        <f t="shared" si="41"/>
        <v>0</v>
      </c>
    </row>
    <row r="388" spans="1:22" ht="16.5" customHeight="1">
      <c r="A388" s="1">
        <v>387</v>
      </c>
      <c r="B388" s="101"/>
      <c r="C388" s="99"/>
      <c r="D388" s="100"/>
      <c r="E388" s="101"/>
      <c r="F388" s="109"/>
      <c r="G388" s="104"/>
      <c r="H388" s="102"/>
      <c r="I388" s="101"/>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9"/>
      <c r="G389" s="104"/>
      <c r="H389" s="102"/>
      <c r="I389" s="101"/>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9"/>
      <c r="G390" s="104"/>
      <c r="H390" s="102"/>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9"/>
      <c r="G391" s="104"/>
      <c r="H391" s="102"/>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9"/>
      <c r="G392" s="104"/>
      <c r="H392" s="102"/>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9"/>
      <c r="G393" s="104"/>
      <c r="H393" s="102"/>
      <c r="I393" s="116"/>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9"/>
      <c r="G394" s="104"/>
      <c r="H394" s="102"/>
      <c r="I394" s="116"/>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9"/>
      <c r="G395" s="104"/>
      <c r="H395" s="102"/>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9"/>
      <c r="G396" s="104"/>
      <c r="H396" s="102"/>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9"/>
      <c r="G397" s="104"/>
      <c r="H397" s="102"/>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2"/>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2"/>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2"/>
      <c r="I400" s="116"/>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2"/>
      <c r="I401" s="116"/>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2"/>
      <c r="I402" s="116"/>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2"/>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2"/>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2"/>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2"/>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2"/>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2"/>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31"/>
      <c r="C409" s="99"/>
      <c r="D409" s="100"/>
      <c r="E409" s="101"/>
      <c r="F409" s="109"/>
      <c r="G409" s="104"/>
      <c r="H409" s="102"/>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31"/>
      <c r="C410" s="99"/>
      <c r="D410" s="100"/>
      <c r="E410" s="101"/>
      <c r="F410" s="109"/>
      <c r="G410" s="104"/>
      <c r="H410" s="102"/>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31"/>
      <c r="C411" s="99"/>
      <c r="D411" s="100"/>
      <c r="E411" s="101"/>
      <c r="F411" s="109"/>
      <c r="G411" s="104"/>
      <c r="H411" s="102"/>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31"/>
      <c r="C412" s="99"/>
      <c r="D412" s="100"/>
      <c r="E412" s="101"/>
      <c r="F412" s="109"/>
      <c r="G412" s="104"/>
      <c r="H412" s="102"/>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31"/>
      <c r="C413" s="99"/>
      <c r="D413" s="100"/>
      <c r="E413" s="101"/>
      <c r="F413" s="109"/>
      <c r="G413" s="104"/>
      <c r="H413" s="102"/>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31"/>
      <c r="C414" s="99"/>
      <c r="D414" s="100"/>
      <c r="E414" s="101"/>
      <c r="F414" s="109"/>
      <c r="G414" s="104"/>
      <c r="H414" s="102"/>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31"/>
      <c r="C415" s="99"/>
      <c r="D415" s="100"/>
      <c r="E415" s="101"/>
      <c r="F415" s="109"/>
      <c r="G415" s="104"/>
      <c r="H415" s="102"/>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31"/>
      <c r="C416" s="99"/>
      <c r="D416" s="100"/>
      <c r="E416" s="101"/>
      <c r="F416" s="109"/>
      <c r="G416" s="104"/>
      <c r="H416" s="102"/>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31"/>
      <c r="C417" s="99"/>
      <c r="D417" s="100"/>
      <c r="E417" s="101"/>
      <c r="F417" s="109"/>
      <c r="G417" s="104"/>
      <c r="H417" s="102"/>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31"/>
      <c r="C418" s="99"/>
      <c r="D418" s="100"/>
      <c r="E418" s="101"/>
      <c r="F418" s="109"/>
      <c r="G418" s="104"/>
      <c r="H418" s="102"/>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31"/>
      <c r="C419" s="99"/>
      <c r="D419" s="100"/>
      <c r="E419" s="101"/>
      <c r="F419" s="109"/>
      <c r="G419" s="104"/>
      <c r="H419" s="102"/>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31"/>
      <c r="C420" s="99"/>
      <c r="D420" s="100"/>
      <c r="E420" s="101"/>
      <c r="F420" s="109"/>
      <c r="G420" s="104"/>
      <c r="H420" s="102"/>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31"/>
      <c r="C421" s="99"/>
      <c r="D421" s="100"/>
      <c r="E421" s="101"/>
      <c r="F421" s="109"/>
      <c r="G421" s="104"/>
      <c r="H421" s="102"/>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2"/>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2"/>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17"/>
      <c r="G424" s="104"/>
      <c r="H424" s="102"/>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17"/>
      <c r="G425" s="104"/>
      <c r="H425" s="102"/>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17"/>
      <c r="G426" s="104"/>
      <c r="H426" s="102"/>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17"/>
      <c r="G427" s="104"/>
      <c r="H427" s="102"/>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17"/>
      <c r="G428" s="104"/>
      <c r="H428" s="102"/>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17"/>
      <c r="G429" s="104"/>
      <c r="H429" s="102"/>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17"/>
      <c r="G430" s="104"/>
      <c r="H430" s="102"/>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17"/>
      <c r="G431" s="104"/>
      <c r="H431" s="102"/>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17"/>
      <c r="G432" s="104"/>
      <c r="H432" s="102"/>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17"/>
      <c r="G433" s="104"/>
      <c r="H433" s="102"/>
      <c r="I433" s="116"/>
      <c r="J433" s="1">
        <f t="shared" ref="J433:J496" si="42">ROUNDUP(F433/20,0)</f>
        <v>0</v>
      </c>
      <c r="K433" s="8">
        <f t="shared" ref="K433:K496" si="43">$P$3*J433*G433</f>
        <v>0</v>
      </c>
      <c r="L433" s="8">
        <f t="shared" ref="L433:L496" si="44">$P$3*J433*G433*H433</f>
        <v>0</v>
      </c>
      <c r="M433" s="7"/>
      <c r="N433" s="6">
        <f t="shared" ref="N433:N496" si="45">IFERROR(K433/M433,0)</f>
        <v>0</v>
      </c>
      <c r="U433" s="13">
        <f t="shared" si="40"/>
        <v>0</v>
      </c>
      <c r="V433" s="13">
        <f t="shared" si="41"/>
        <v>0</v>
      </c>
    </row>
    <row r="434" spans="1:22" ht="16.5" customHeight="1">
      <c r="A434" s="1">
        <v>433</v>
      </c>
      <c r="B434" s="131"/>
      <c r="C434" s="99"/>
      <c r="D434" s="100"/>
      <c r="E434" s="101"/>
      <c r="F434" s="117"/>
      <c r="G434" s="104"/>
      <c r="H434" s="102"/>
      <c r="I434" s="116"/>
      <c r="J434" s="1">
        <f t="shared" si="42"/>
        <v>0</v>
      </c>
      <c r="K434" s="8">
        <f t="shared" si="43"/>
        <v>0</v>
      </c>
      <c r="L434" s="8">
        <f t="shared" si="44"/>
        <v>0</v>
      </c>
      <c r="M434" s="7"/>
      <c r="N434" s="6">
        <f t="shared" si="45"/>
        <v>0</v>
      </c>
      <c r="U434" s="13">
        <f t="shared" si="40"/>
        <v>0</v>
      </c>
      <c r="V434" s="13">
        <f t="shared" si="41"/>
        <v>0</v>
      </c>
    </row>
    <row r="435" spans="1:22" ht="16.5" customHeight="1">
      <c r="A435" s="1">
        <v>434</v>
      </c>
      <c r="B435" s="131"/>
      <c r="C435" s="99"/>
      <c r="D435" s="100"/>
      <c r="E435" s="101"/>
      <c r="F435" s="117"/>
      <c r="G435" s="104"/>
      <c r="H435" s="102"/>
      <c r="I435" s="116"/>
      <c r="J435" s="1">
        <f t="shared" si="42"/>
        <v>0</v>
      </c>
      <c r="K435" s="8">
        <f t="shared" si="43"/>
        <v>0</v>
      </c>
      <c r="L435" s="8">
        <f t="shared" si="44"/>
        <v>0</v>
      </c>
      <c r="M435" s="7"/>
      <c r="N435" s="6">
        <f t="shared" si="45"/>
        <v>0</v>
      </c>
      <c r="U435" s="13">
        <f t="shared" si="40"/>
        <v>0</v>
      </c>
      <c r="V435" s="13">
        <f t="shared" si="41"/>
        <v>0</v>
      </c>
    </row>
    <row r="436" spans="1:22" ht="16.5" customHeight="1">
      <c r="A436" s="1">
        <v>435</v>
      </c>
      <c r="B436" s="131"/>
      <c r="C436" s="99"/>
      <c r="D436" s="100"/>
      <c r="E436" s="101"/>
      <c r="F436" s="110"/>
      <c r="G436" s="104"/>
      <c r="H436" s="102"/>
      <c r="I436" s="116"/>
      <c r="J436" s="1">
        <f t="shared" si="42"/>
        <v>0</v>
      </c>
      <c r="K436" s="8">
        <f t="shared" si="43"/>
        <v>0</v>
      </c>
      <c r="L436" s="8">
        <f t="shared" si="44"/>
        <v>0</v>
      </c>
      <c r="M436" s="7"/>
      <c r="N436" s="6">
        <f t="shared" si="45"/>
        <v>0</v>
      </c>
      <c r="U436" s="13">
        <f t="shared" si="40"/>
        <v>0</v>
      </c>
      <c r="V436" s="13">
        <f t="shared" si="41"/>
        <v>0</v>
      </c>
    </row>
    <row r="437" spans="1:22" ht="16.5" customHeight="1">
      <c r="A437" s="1">
        <v>436</v>
      </c>
      <c r="B437" s="131"/>
      <c r="C437" s="99"/>
      <c r="D437" s="100"/>
      <c r="E437" s="101"/>
      <c r="F437" s="110"/>
      <c r="G437" s="104"/>
      <c r="H437" s="102"/>
      <c r="I437" s="116"/>
      <c r="J437" s="1">
        <f t="shared" si="42"/>
        <v>0</v>
      </c>
      <c r="K437" s="8">
        <f t="shared" si="43"/>
        <v>0</v>
      </c>
      <c r="L437" s="8">
        <f t="shared" si="44"/>
        <v>0</v>
      </c>
      <c r="M437" s="7"/>
      <c r="N437" s="6">
        <f t="shared" si="45"/>
        <v>0</v>
      </c>
      <c r="U437" s="13">
        <f t="shared" si="40"/>
        <v>0</v>
      </c>
      <c r="V437" s="13">
        <f t="shared" si="41"/>
        <v>0</v>
      </c>
    </row>
    <row r="438" spans="1:22" ht="16.5" customHeight="1">
      <c r="A438" s="1">
        <v>437</v>
      </c>
      <c r="B438" s="131"/>
      <c r="C438" s="99"/>
      <c r="D438" s="100"/>
      <c r="E438" s="101"/>
      <c r="F438" s="110"/>
      <c r="G438" s="104"/>
      <c r="H438" s="102"/>
      <c r="I438" s="116"/>
      <c r="J438" s="1">
        <f t="shared" si="42"/>
        <v>0</v>
      </c>
      <c r="K438" s="8">
        <f t="shared" si="43"/>
        <v>0</v>
      </c>
      <c r="L438" s="8">
        <f t="shared" si="44"/>
        <v>0</v>
      </c>
      <c r="M438" s="7"/>
      <c r="N438" s="6">
        <f t="shared" si="45"/>
        <v>0</v>
      </c>
      <c r="U438" s="13">
        <f t="shared" ref="U438:U501" si="46">IFERROR(G438*J438,0)</f>
        <v>0</v>
      </c>
      <c r="V438" s="13">
        <f t="shared" ref="V438:V501" si="47">IFERROR(U438*H438,0)</f>
        <v>0</v>
      </c>
    </row>
    <row r="439" spans="1:22" ht="16.5" customHeight="1">
      <c r="A439" s="1">
        <v>438</v>
      </c>
      <c r="B439" s="131"/>
      <c r="C439" s="99"/>
      <c r="D439" s="100"/>
      <c r="E439" s="101"/>
      <c r="F439" s="110"/>
      <c r="G439" s="104"/>
      <c r="H439" s="102"/>
      <c r="I439" s="116"/>
      <c r="J439" s="1">
        <f t="shared" si="42"/>
        <v>0</v>
      </c>
      <c r="K439" s="8">
        <f t="shared" si="43"/>
        <v>0</v>
      </c>
      <c r="L439" s="8">
        <f t="shared" si="44"/>
        <v>0</v>
      </c>
      <c r="M439" s="7"/>
      <c r="N439" s="6">
        <f t="shared" si="45"/>
        <v>0</v>
      </c>
      <c r="U439" s="13">
        <f t="shared" si="46"/>
        <v>0</v>
      </c>
      <c r="V439" s="13">
        <f t="shared" si="47"/>
        <v>0</v>
      </c>
    </row>
    <row r="440" spans="1:22" ht="16.5" customHeight="1">
      <c r="A440" s="1">
        <v>439</v>
      </c>
      <c r="B440" s="131"/>
      <c r="C440" s="99"/>
      <c r="D440" s="100"/>
      <c r="E440" s="101"/>
      <c r="F440" s="110"/>
      <c r="G440" s="104"/>
      <c r="H440" s="102"/>
      <c r="I440" s="116"/>
      <c r="J440" s="1">
        <f t="shared" si="42"/>
        <v>0</v>
      </c>
      <c r="K440" s="8">
        <f t="shared" si="43"/>
        <v>0</v>
      </c>
      <c r="L440" s="8">
        <f t="shared" si="44"/>
        <v>0</v>
      </c>
      <c r="M440" s="7"/>
      <c r="N440" s="6">
        <f t="shared" si="45"/>
        <v>0</v>
      </c>
      <c r="U440" s="13">
        <f t="shared" si="46"/>
        <v>0</v>
      </c>
      <c r="V440" s="13">
        <f t="shared" si="47"/>
        <v>0</v>
      </c>
    </row>
    <row r="441" spans="1:22" ht="16.5" customHeight="1">
      <c r="A441" s="1">
        <v>440</v>
      </c>
      <c r="B441" s="131"/>
      <c r="C441" s="99"/>
      <c r="D441" s="100"/>
      <c r="E441" s="101"/>
      <c r="F441" s="110"/>
      <c r="G441" s="104"/>
      <c r="H441" s="102"/>
      <c r="I441" s="116"/>
      <c r="J441" s="1">
        <f t="shared" si="42"/>
        <v>0</v>
      </c>
      <c r="K441" s="8">
        <f t="shared" si="43"/>
        <v>0</v>
      </c>
      <c r="L441" s="8">
        <f t="shared" si="44"/>
        <v>0</v>
      </c>
      <c r="M441" s="7"/>
      <c r="N441" s="6">
        <f t="shared" si="45"/>
        <v>0</v>
      </c>
      <c r="U441" s="13">
        <f t="shared" si="46"/>
        <v>0</v>
      </c>
      <c r="V441" s="13">
        <f t="shared" si="47"/>
        <v>0</v>
      </c>
    </row>
    <row r="442" spans="1:22" ht="16.5" customHeight="1">
      <c r="A442" s="1">
        <v>441</v>
      </c>
      <c r="B442" s="131"/>
      <c r="C442" s="99"/>
      <c r="D442" s="100"/>
      <c r="E442" s="101"/>
      <c r="F442" s="110"/>
      <c r="G442" s="104"/>
      <c r="H442" s="102"/>
      <c r="I442" s="116"/>
      <c r="J442" s="1">
        <f t="shared" si="42"/>
        <v>0</v>
      </c>
      <c r="K442" s="8">
        <f t="shared" si="43"/>
        <v>0</v>
      </c>
      <c r="L442" s="8">
        <f t="shared" si="44"/>
        <v>0</v>
      </c>
      <c r="M442" s="7"/>
      <c r="N442" s="6">
        <f t="shared" si="45"/>
        <v>0</v>
      </c>
      <c r="U442" s="13">
        <f t="shared" si="46"/>
        <v>0</v>
      </c>
      <c r="V442" s="13">
        <f t="shared" si="47"/>
        <v>0</v>
      </c>
    </row>
    <row r="443" spans="1:22" ht="16.5" customHeight="1">
      <c r="A443" s="1">
        <v>442</v>
      </c>
      <c r="B443" s="131"/>
      <c r="C443" s="99"/>
      <c r="D443" s="100"/>
      <c r="E443" s="101"/>
      <c r="F443" s="110"/>
      <c r="G443" s="104"/>
      <c r="H443" s="102"/>
      <c r="I443" s="116"/>
      <c r="J443" s="1">
        <f t="shared" si="42"/>
        <v>0</v>
      </c>
      <c r="K443" s="8">
        <f t="shared" si="43"/>
        <v>0</v>
      </c>
      <c r="L443" s="8">
        <f t="shared" si="44"/>
        <v>0</v>
      </c>
      <c r="M443" s="7"/>
      <c r="N443" s="6">
        <f t="shared" si="45"/>
        <v>0</v>
      </c>
      <c r="U443" s="13">
        <f t="shared" si="46"/>
        <v>0</v>
      </c>
      <c r="V443" s="13">
        <f t="shared" si="47"/>
        <v>0</v>
      </c>
    </row>
    <row r="444" spans="1:22" ht="16.5" customHeight="1">
      <c r="A444" s="1">
        <v>443</v>
      </c>
      <c r="B444" s="131"/>
      <c r="C444" s="99"/>
      <c r="D444" s="100"/>
      <c r="E444" s="101"/>
      <c r="F444" s="110"/>
      <c r="G444" s="104"/>
      <c r="H444" s="102"/>
      <c r="I444" s="101"/>
      <c r="J444" s="1">
        <f t="shared" si="42"/>
        <v>0</v>
      </c>
      <c r="K444" s="8">
        <f t="shared" si="43"/>
        <v>0</v>
      </c>
      <c r="L444" s="8">
        <f t="shared" si="44"/>
        <v>0</v>
      </c>
      <c r="M444" s="7"/>
      <c r="N444" s="6">
        <f t="shared" si="45"/>
        <v>0</v>
      </c>
      <c r="U444" s="13">
        <f t="shared" si="46"/>
        <v>0</v>
      </c>
      <c r="V444" s="13">
        <f t="shared" si="47"/>
        <v>0</v>
      </c>
    </row>
    <row r="445" spans="1:22" ht="16.5" customHeight="1">
      <c r="A445" s="1">
        <v>444</v>
      </c>
      <c r="B445" s="131"/>
      <c r="C445" s="99"/>
      <c r="D445" s="100"/>
      <c r="E445" s="101"/>
      <c r="F445" s="118"/>
      <c r="G445" s="119"/>
      <c r="H445" s="102"/>
      <c r="I445" s="101"/>
      <c r="J445" s="1">
        <f t="shared" si="42"/>
        <v>0</v>
      </c>
      <c r="K445" s="8">
        <f t="shared" si="43"/>
        <v>0</v>
      </c>
      <c r="L445" s="8">
        <f t="shared" si="44"/>
        <v>0</v>
      </c>
      <c r="M445" s="7"/>
      <c r="N445" s="6">
        <f t="shared" si="45"/>
        <v>0</v>
      </c>
      <c r="U445" s="13">
        <f t="shared" si="46"/>
        <v>0</v>
      </c>
      <c r="V445" s="13">
        <f t="shared" si="47"/>
        <v>0</v>
      </c>
    </row>
    <row r="446" spans="1:22" ht="16.5" customHeight="1">
      <c r="A446" s="1">
        <v>445</v>
      </c>
      <c r="B446" s="131"/>
      <c r="C446" s="99"/>
      <c r="D446" s="100"/>
      <c r="E446" s="101"/>
      <c r="F446" s="118"/>
      <c r="G446" s="119"/>
      <c r="H446" s="102"/>
      <c r="I446" s="101"/>
      <c r="J446" s="1">
        <f t="shared" si="42"/>
        <v>0</v>
      </c>
      <c r="K446" s="8">
        <f t="shared" si="43"/>
        <v>0</v>
      </c>
      <c r="L446" s="8">
        <f t="shared" si="44"/>
        <v>0</v>
      </c>
      <c r="M446" s="7"/>
      <c r="N446" s="6">
        <f t="shared" si="45"/>
        <v>0</v>
      </c>
      <c r="U446" s="13">
        <f t="shared" si="46"/>
        <v>0</v>
      </c>
      <c r="V446" s="13">
        <f t="shared" si="47"/>
        <v>0</v>
      </c>
    </row>
    <row r="447" spans="1:22" ht="16.5" customHeight="1">
      <c r="A447" s="1">
        <v>446</v>
      </c>
      <c r="B447" s="131"/>
      <c r="C447" s="99"/>
      <c r="D447" s="100"/>
      <c r="E447" s="101"/>
      <c r="F447" s="118"/>
      <c r="G447" s="119"/>
      <c r="H447" s="102"/>
      <c r="I447" s="101"/>
      <c r="J447" s="1">
        <f t="shared" si="42"/>
        <v>0</v>
      </c>
      <c r="K447" s="8">
        <f t="shared" si="43"/>
        <v>0</v>
      </c>
      <c r="L447" s="8">
        <f t="shared" si="44"/>
        <v>0</v>
      </c>
      <c r="M447" s="7"/>
      <c r="N447" s="6">
        <f t="shared" si="45"/>
        <v>0</v>
      </c>
      <c r="U447" s="13">
        <f t="shared" si="46"/>
        <v>0</v>
      </c>
      <c r="V447" s="13">
        <f t="shared" si="47"/>
        <v>0</v>
      </c>
    </row>
    <row r="448" spans="1:22" ht="16.5" customHeight="1">
      <c r="A448" s="1">
        <v>447</v>
      </c>
      <c r="B448" s="131"/>
      <c r="C448" s="99"/>
      <c r="D448" s="100"/>
      <c r="E448" s="101"/>
      <c r="F448" s="118"/>
      <c r="G448" s="119"/>
      <c r="H448" s="102"/>
      <c r="I448" s="101"/>
      <c r="J448" s="1">
        <f t="shared" si="42"/>
        <v>0</v>
      </c>
      <c r="K448" s="8">
        <f t="shared" si="43"/>
        <v>0</v>
      </c>
      <c r="L448" s="8">
        <f t="shared" si="44"/>
        <v>0</v>
      </c>
      <c r="M448" s="7"/>
      <c r="N448" s="6">
        <f t="shared" si="45"/>
        <v>0</v>
      </c>
      <c r="U448" s="13">
        <f t="shared" si="46"/>
        <v>0</v>
      </c>
      <c r="V448" s="13">
        <f t="shared" si="47"/>
        <v>0</v>
      </c>
    </row>
    <row r="449" spans="1:22" ht="16.5" customHeight="1">
      <c r="A449" s="1">
        <v>448</v>
      </c>
      <c r="B449" s="131"/>
      <c r="C449" s="99"/>
      <c r="D449" s="100"/>
      <c r="E449" s="101"/>
      <c r="F449" s="118"/>
      <c r="G449" s="119"/>
      <c r="H449" s="102"/>
      <c r="I449" s="116"/>
      <c r="J449" s="1">
        <f t="shared" si="42"/>
        <v>0</v>
      </c>
      <c r="K449" s="8">
        <f t="shared" si="43"/>
        <v>0</v>
      </c>
      <c r="L449" s="8">
        <f t="shared" si="44"/>
        <v>0</v>
      </c>
      <c r="M449" s="7"/>
      <c r="N449" s="6">
        <f t="shared" si="45"/>
        <v>0</v>
      </c>
      <c r="U449" s="13">
        <f t="shared" si="46"/>
        <v>0</v>
      </c>
      <c r="V449" s="13">
        <f t="shared" si="47"/>
        <v>0</v>
      </c>
    </row>
    <row r="450" spans="1:22" ht="16.5" customHeight="1">
      <c r="A450" s="1">
        <v>449</v>
      </c>
      <c r="B450" s="131"/>
      <c r="C450" s="99"/>
      <c r="D450" s="100"/>
      <c r="E450" s="101"/>
      <c r="F450" s="118"/>
      <c r="G450" s="119"/>
      <c r="H450" s="102"/>
      <c r="I450" s="116"/>
      <c r="J450" s="1">
        <f t="shared" si="42"/>
        <v>0</v>
      </c>
      <c r="K450" s="8">
        <f t="shared" si="43"/>
        <v>0</v>
      </c>
      <c r="L450" s="8">
        <f t="shared" si="44"/>
        <v>0</v>
      </c>
      <c r="M450" s="7"/>
      <c r="N450" s="6">
        <f t="shared" si="45"/>
        <v>0</v>
      </c>
      <c r="U450" s="13">
        <f t="shared" si="46"/>
        <v>0</v>
      </c>
      <c r="V450" s="13">
        <f t="shared" si="47"/>
        <v>0</v>
      </c>
    </row>
    <row r="451" spans="1:22" ht="16.5" customHeight="1">
      <c r="A451" s="1">
        <v>450</v>
      </c>
      <c r="B451" s="131"/>
      <c r="C451" s="99"/>
      <c r="D451" s="100"/>
      <c r="E451" s="101"/>
      <c r="F451" s="118"/>
      <c r="G451" s="119"/>
      <c r="H451" s="102"/>
      <c r="I451" s="116"/>
      <c r="J451" s="1">
        <f t="shared" si="42"/>
        <v>0</v>
      </c>
      <c r="K451" s="8">
        <f t="shared" si="43"/>
        <v>0</v>
      </c>
      <c r="L451" s="8">
        <f t="shared" si="44"/>
        <v>0</v>
      </c>
      <c r="M451" s="7"/>
      <c r="N451" s="6">
        <f t="shared" si="45"/>
        <v>0</v>
      </c>
      <c r="U451" s="13">
        <f t="shared" si="46"/>
        <v>0</v>
      </c>
      <c r="V451" s="13">
        <f t="shared" si="47"/>
        <v>0</v>
      </c>
    </row>
    <row r="452" spans="1:22" ht="16.5" customHeight="1">
      <c r="A452" s="1">
        <v>451</v>
      </c>
      <c r="B452" s="131"/>
      <c r="C452" s="99"/>
      <c r="D452" s="100"/>
      <c r="E452" s="101"/>
      <c r="F452" s="118"/>
      <c r="G452" s="119"/>
      <c r="H452" s="102"/>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8"/>
      <c r="G453" s="119"/>
      <c r="H453" s="102"/>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8"/>
      <c r="G454" s="119"/>
      <c r="H454" s="102"/>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8"/>
      <c r="G455" s="119"/>
      <c r="H455" s="102"/>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8"/>
      <c r="G456" s="119"/>
      <c r="H456" s="102"/>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8"/>
      <c r="G457" s="119"/>
      <c r="H457" s="102"/>
      <c r="I457" s="113"/>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2"/>
      <c r="I458" s="113"/>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2"/>
      <c r="I459" s="113"/>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2"/>
      <c r="I460" s="113"/>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2"/>
      <c r="I461" s="113"/>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20"/>
      <c r="G462" s="121"/>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22"/>
      <c r="G463" s="123"/>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22"/>
      <c r="G464" s="123"/>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36"/>
      <c r="F465" s="122"/>
      <c r="G465" s="123"/>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36"/>
      <c r="F466" s="122"/>
      <c r="G466" s="123"/>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36"/>
      <c r="F467" s="122"/>
      <c r="G467" s="123"/>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36"/>
      <c r="F468" s="122"/>
      <c r="G468" s="123"/>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36"/>
      <c r="F469" s="122"/>
      <c r="G469" s="123"/>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36"/>
      <c r="F470" s="122"/>
      <c r="G470" s="123"/>
      <c r="H470" s="102"/>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36"/>
      <c r="F471" s="122"/>
      <c r="G471" s="123"/>
      <c r="H471" s="102"/>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36"/>
      <c r="F472" s="124"/>
      <c r="G472" s="125"/>
      <c r="H472" s="102"/>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36"/>
      <c r="F473" s="124"/>
      <c r="G473" s="125"/>
      <c r="H473" s="102"/>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36"/>
      <c r="F474" s="124"/>
      <c r="G474" s="125"/>
      <c r="H474" s="102"/>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36"/>
      <c r="F475" s="124"/>
      <c r="G475" s="125"/>
      <c r="H475" s="102"/>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36"/>
      <c r="F476" s="124"/>
      <c r="G476" s="125"/>
      <c r="H476" s="102"/>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36"/>
      <c r="F477" s="124"/>
      <c r="G477" s="125"/>
      <c r="H477" s="102"/>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4"/>
      <c r="G478" s="125"/>
      <c r="H478" s="102"/>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4"/>
      <c r="G479" s="125"/>
      <c r="H479" s="102"/>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4"/>
      <c r="G480" s="125"/>
      <c r="H480" s="102"/>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4"/>
      <c r="G481" s="125"/>
      <c r="H481" s="102"/>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6"/>
      <c r="G482" s="127"/>
      <c r="H482" s="102"/>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0"/>
      <c r="G483" s="121"/>
      <c r="H483" s="102"/>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0"/>
      <c r="G484" s="121"/>
      <c r="H484" s="102"/>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7"/>
      <c r="F485" s="120"/>
      <c r="G485" s="121"/>
      <c r="H485" s="102"/>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7"/>
      <c r="F486" s="120"/>
      <c r="G486" s="121"/>
      <c r="H486" s="102"/>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7"/>
      <c r="F487" s="120"/>
      <c r="G487" s="121"/>
      <c r="H487" s="102"/>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7"/>
      <c r="F488" s="120"/>
      <c r="G488" s="121"/>
      <c r="H488" s="102"/>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7"/>
      <c r="F489" s="128"/>
      <c r="G489" s="129"/>
      <c r="H489" s="102"/>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114"/>
      <c r="D490" s="115"/>
      <c r="E490" s="137"/>
      <c r="F490" s="128"/>
      <c r="G490" s="129"/>
      <c r="H490" s="102"/>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114"/>
      <c r="D491" s="115"/>
      <c r="E491" s="137"/>
      <c r="F491" s="128"/>
      <c r="G491" s="129"/>
      <c r="H491" s="102"/>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114"/>
      <c r="D492" s="115"/>
      <c r="E492" s="137"/>
      <c r="F492" s="128"/>
      <c r="G492" s="129"/>
      <c r="H492" s="102"/>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114"/>
      <c r="D493" s="115"/>
      <c r="E493" s="137"/>
      <c r="F493" s="122"/>
      <c r="G493" s="129"/>
      <c r="H493" s="102"/>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114"/>
      <c r="D494" s="115"/>
      <c r="E494" s="137"/>
      <c r="F494" s="122"/>
      <c r="G494" s="129"/>
      <c r="H494" s="102"/>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7"/>
      <c r="F495" s="128"/>
      <c r="G495" s="129"/>
      <c r="H495" s="102"/>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7"/>
      <c r="F496" s="128"/>
      <c r="G496" s="129"/>
      <c r="H496" s="102"/>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7"/>
      <c r="F497" s="128"/>
      <c r="G497" s="129"/>
      <c r="H497" s="102"/>
      <c r="I497" s="113"/>
      <c r="J497" s="1">
        <f t="shared" ref="J497:J512" si="48">ROUNDUP(F497/20,0)</f>
        <v>0</v>
      </c>
      <c r="K497" s="8">
        <f t="shared" ref="K497:K512" si="49">$P$3*J497*G497</f>
        <v>0</v>
      </c>
      <c r="L497" s="8">
        <f t="shared" ref="L497:L512" si="50">$P$3*J497*G497*H497</f>
        <v>0</v>
      </c>
      <c r="M497" s="7"/>
      <c r="N497" s="6">
        <f t="shared" ref="N497:N512" si="51">IFERROR(K497/M497,0)</f>
        <v>0</v>
      </c>
      <c r="U497" s="13">
        <f t="shared" si="46"/>
        <v>0</v>
      </c>
      <c r="V497" s="13">
        <f t="shared" si="47"/>
        <v>0</v>
      </c>
    </row>
    <row r="498" spans="1:22" ht="16.5" customHeight="1">
      <c r="A498" s="1">
        <v>497</v>
      </c>
      <c r="B498" s="131"/>
      <c r="C498" s="99"/>
      <c r="D498" s="100"/>
      <c r="E498" s="137"/>
      <c r="F498" s="122"/>
      <c r="G498" s="123"/>
      <c r="H498" s="102"/>
      <c r="I498" s="113"/>
      <c r="J498" s="1">
        <f t="shared" si="48"/>
        <v>0</v>
      </c>
      <c r="K498" s="8">
        <f t="shared" si="49"/>
        <v>0</v>
      </c>
      <c r="L498" s="8">
        <f t="shared" si="50"/>
        <v>0</v>
      </c>
      <c r="M498" s="7"/>
      <c r="N498" s="6">
        <f t="shared" si="51"/>
        <v>0</v>
      </c>
      <c r="U498" s="13">
        <f t="shared" si="46"/>
        <v>0</v>
      </c>
      <c r="V498" s="13">
        <f t="shared" si="47"/>
        <v>0</v>
      </c>
    </row>
    <row r="499" spans="1:22" ht="16.5" customHeight="1">
      <c r="A499" s="1">
        <v>498</v>
      </c>
      <c r="B499" s="131"/>
      <c r="C499" s="99"/>
      <c r="D499" s="100"/>
      <c r="E499" s="137"/>
      <c r="F499" s="122"/>
      <c r="G499" s="123"/>
      <c r="H499" s="102"/>
      <c r="I499" s="113"/>
      <c r="J499" s="1">
        <f t="shared" si="48"/>
        <v>0</v>
      </c>
      <c r="K499" s="8">
        <f t="shared" si="49"/>
        <v>0</v>
      </c>
      <c r="L499" s="8">
        <f t="shared" si="50"/>
        <v>0</v>
      </c>
      <c r="M499" s="7"/>
      <c r="N499" s="6">
        <f t="shared" si="51"/>
        <v>0</v>
      </c>
      <c r="U499" s="13">
        <f t="shared" si="46"/>
        <v>0</v>
      </c>
      <c r="V499" s="13">
        <f t="shared" si="47"/>
        <v>0</v>
      </c>
    </row>
    <row r="500" spans="1:22" ht="16.5" customHeight="1">
      <c r="A500" s="1">
        <v>499</v>
      </c>
      <c r="B500" s="133"/>
      <c r="C500" s="114"/>
      <c r="D500" s="115"/>
      <c r="E500" s="133"/>
      <c r="F500" s="109"/>
      <c r="G500" s="130"/>
      <c r="H500" s="117"/>
      <c r="I500" s="133"/>
      <c r="J500" s="1">
        <f t="shared" si="48"/>
        <v>0</v>
      </c>
      <c r="K500" s="8">
        <f t="shared" si="49"/>
        <v>0</v>
      </c>
      <c r="L500" s="8">
        <f t="shared" si="50"/>
        <v>0</v>
      </c>
      <c r="M500" s="7"/>
      <c r="N500" s="6">
        <f t="shared" si="51"/>
        <v>0</v>
      </c>
      <c r="U500" s="13">
        <f t="shared" si="46"/>
        <v>0</v>
      </c>
      <c r="V500" s="13">
        <f t="shared" si="47"/>
        <v>0</v>
      </c>
    </row>
    <row r="501" spans="1:22" ht="16.5" customHeight="1">
      <c r="A501" s="1">
        <v>500</v>
      </c>
      <c r="B501" s="133"/>
      <c r="C501" s="114"/>
      <c r="D501" s="115"/>
      <c r="E501" s="133"/>
      <c r="F501" s="109"/>
      <c r="G501" s="130"/>
      <c r="H501" s="117"/>
      <c r="I501" s="133"/>
      <c r="J501" s="1">
        <f t="shared" si="48"/>
        <v>0</v>
      </c>
      <c r="K501" s="8">
        <f t="shared" si="49"/>
        <v>0</v>
      </c>
      <c r="L501" s="8">
        <f t="shared" si="50"/>
        <v>0</v>
      </c>
      <c r="M501" s="7"/>
      <c r="N501" s="6">
        <f t="shared" si="51"/>
        <v>0</v>
      </c>
      <c r="U501" s="13">
        <f t="shared" si="46"/>
        <v>0</v>
      </c>
      <c r="V501" s="13">
        <f t="shared" si="47"/>
        <v>0</v>
      </c>
    </row>
    <row r="502" spans="1:22" ht="16.5" customHeight="1">
      <c r="A502" s="1">
        <v>501</v>
      </c>
      <c r="B502" s="133"/>
      <c r="C502" s="114"/>
      <c r="D502" s="115"/>
      <c r="E502" s="133"/>
      <c r="F502" s="109"/>
      <c r="G502" s="130"/>
      <c r="H502" s="117"/>
      <c r="I502" s="133"/>
      <c r="J502" s="1">
        <f t="shared" si="48"/>
        <v>0</v>
      </c>
      <c r="K502" s="8">
        <f t="shared" si="49"/>
        <v>0</v>
      </c>
      <c r="L502" s="8">
        <f t="shared" si="50"/>
        <v>0</v>
      </c>
      <c r="M502" s="7"/>
      <c r="N502" s="6">
        <f t="shared" si="51"/>
        <v>0</v>
      </c>
      <c r="U502" s="13">
        <f t="shared" ref="U502:U512" si="52">IFERROR(G502*J502,0)</f>
        <v>0</v>
      </c>
      <c r="V502" s="13">
        <f t="shared" ref="V502:V512" si="53">IFERROR(U502*H502,0)</f>
        <v>0</v>
      </c>
    </row>
    <row r="503" spans="1:22" ht="16.5" customHeight="1">
      <c r="A503" s="1">
        <v>502</v>
      </c>
      <c r="B503" s="133"/>
      <c r="C503" s="114"/>
      <c r="D503" s="115"/>
      <c r="E503" s="133"/>
      <c r="F503" s="109"/>
      <c r="G503" s="130"/>
      <c r="H503" s="117"/>
      <c r="I503" s="133"/>
      <c r="J503" s="1">
        <f t="shared" si="48"/>
        <v>0</v>
      </c>
      <c r="K503" s="8">
        <f t="shared" si="49"/>
        <v>0</v>
      </c>
      <c r="L503" s="8">
        <f t="shared" si="50"/>
        <v>0</v>
      </c>
      <c r="M503" s="7"/>
      <c r="N503" s="6">
        <f t="shared" si="51"/>
        <v>0</v>
      </c>
      <c r="U503" s="13">
        <f t="shared" si="52"/>
        <v>0</v>
      </c>
      <c r="V503" s="13">
        <f t="shared" si="53"/>
        <v>0</v>
      </c>
    </row>
    <row r="504" spans="1:22" ht="16.5" customHeight="1">
      <c r="A504" s="1">
        <v>503</v>
      </c>
      <c r="B504" s="134"/>
      <c r="C504" s="114"/>
      <c r="D504" s="115"/>
      <c r="E504" s="133"/>
      <c r="F504" s="109"/>
      <c r="G504" s="130"/>
      <c r="H504" s="117"/>
      <c r="I504" s="133"/>
      <c r="J504" s="1">
        <f t="shared" si="48"/>
        <v>0</v>
      </c>
      <c r="K504" s="8">
        <f t="shared" si="49"/>
        <v>0</v>
      </c>
      <c r="L504" s="8">
        <f t="shared" si="50"/>
        <v>0</v>
      </c>
      <c r="M504" s="7"/>
      <c r="N504" s="6">
        <f t="shared" si="51"/>
        <v>0</v>
      </c>
      <c r="U504" s="13">
        <f t="shared" si="52"/>
        <v>0</v>
      </c>
      <c r="V504" s="13">
        <f t="shared" si="53"/>
        <v>0</v>
      </c>
    </row>
    <row r="505" spans="1:22" ht="16.5" customHeight="1">
      <c r="A505" s="1">
        <v>504</v>
      </c>
      <c r="B505" s="134"/>
      <c r="C505" s="114"/>
      <c r="D505" s="115"/>
      <c r="E505" s="133"/>
      <c r="F505" s="109"/>
      <c r="G505" s="130"/>
      <c r="H505" s="117"/>
      <c r="I505" s="133"/>
      <c r="J505" s="1">
        <f t="shared" si="48"/>
        <v>0</v>
      </c>
      <c r="K505" s="8">
        <f t="shared" si="49"/>
        <v>0</v>
      </c>
      <c r="L505" s="8">
        <f t="shared" si="50"/>
        <v>0</v>
      </c>
      <c r="M505" s="7"/>
      <c r="N505" s="6">
        <f t="shared" si="51"/>
        <v>0</v>
      </c>
      <c r="U505" s="13">
        <f t="shared" si="52"/>
        <v>0</v>
      </c>
      <c r="V505" s="13">
        <f t="shared" si="53"/>
        <v>0</v>
      </c>
    </row>
    <row r="506" spans="1:22" ht="16.5" customHeight="1">
      <c r="A506" s="1">
        <v>505</v>
      </c>
      <c r="B506" s="134"/>
      <c r="C506" s="114"/>
      <c r="D506" s="115"/>
      <c r="E506" s="133"/>
      <c r="F506" s="109"/>
      <c r="G506" s="130"/>
      <c r="H506" s="117"/>
      <c r="I506" s="133"/>
      <c r="J506" s="1">
        <f t="shared" si="48"/>
        <v>0</v>
      </c>
      <c r="K506" s="8">
        <f t="shared" si="49"/>
        <v>0</v>
      </c>
      <c r="L506" s="8">
        <f t="shared" si="50"/>
        <v>0</v>
      </c>
      <c r="M506" s="7"/>
      <c r="N506" s="6">
        <f t="shared" si="51"/>
        <v>0</v>
      </c>
      <c r="U506" s="13">
        <f t="shared" si="52"/>
        <v>0</v>
      </c>
      <c r="V506" s="13">
        <f t="shared" si="53"/>
        <v>0</v>
      </c>
    </row>
    <row r="507" spans="1:22" ht="16.5" customHeight="1">
      <c r="A507" s="1">
        <v>506</v>
      </c>
      <c r="B507" s="134"/>
      <c r="C507" s="114"/>
      <c r="D507" s="115"/>
      <c r="E507" s="133"/>
      <c r="F507" s="109"/>
      <c r="G507" s="130"/>
      <c r="H507" s="117"/>
      <c r="I507" s="133"/>
      <c r="J507" s="1">
        <f t="shared" si="48"/>
        <v>0</v>
      </c>
      <c r="K507" s="8">
        <f t="shared" si="49"/>
        <v>0</v>
      </c>
      <c r="L507" s="8">
        <f t="shared" si="50"/>
        <v>0</v>
      </c>
      <c r="M507" s="7"/>
      <c r="N507" s="6">
        <f t="shared" si="51"/>
        <v>0</v>
      </c>
      <c r="U507" s="13">
        <f t="shared" si="52"/>
        <v>0</v>
      </c>
      <c r="V507" s="13">
        <f t="shared" si="53"/>
        <v>0</v>
      </c>
    </row>
    <row r="508" spans="1:22" ht="16.5" customHeight="1">
      <c r="A508" s="1">
        <v>507</v>
      </c>
      <c r="B508" s="134"/>
      <c r="C508" s="114"/>
      <c r="D508" s="115"/>
      <c r="E508" s="133"/>
      <c r="F508" s="109"/>
      <c r="G508" s="130"/>
      <c r="H508" s="117"/>
      <c r="I508" s="133"/>
      <c r="J508" s="1">
        <f t="shared" si="48"/>
        <v>0</v>
      </c>
      <c r="K508" s="8">
        <f t="shared" si="49"/>
        <v>0</v>
      </c>
      <c r="L508" s="8">
        <f t="shared" si="50"/>
        <v>0</v>
      </c>
      <c r="M508" s="7"/>
      <c r="N508" s="6">
        <f t="shared" si="51"/>
        <v>0</v>
      </c>
      <c r="U508" s="13">
        <f t="shared" si="52"/>
        <v>0</v>
      </c>
      <c r="V508" s="13">
        <f t="shared" si="53"/>
        <v>0</v>
      </c>
    </row>
    <row r="509" spans="1:22" ht="16.5" customHeight="1">
      <c r="A509" s="1">
        <v>508</v>
      </c>
      <c r="B509" s="134"/>
      <c r="C509" s="114"/>
      <c r="D509" s="115"/>
      <c r="E509" s="133"/>
      <c r="F509" s="109"/>
      <c r="G509" s="130"/>
      <c r="H509" s="117"/>
      <c r="I509" s="133"/>
      <c r="J509" s="1">
        <f t="shared" si="48"/>
        <v>0</v>
      </c>
      <c r="K509" s="8">
        <f t="shared" si="49"/>
        <v>0</v>
      </c>
      <c r="L509" s="8">
        <f t="shared" si="50"/>
        <v>0</v>
      </c>
      <c r="M509" s="7"/>
      <c r="N509" s="6">
        <f t="shared" si="51"/>
        <v>0</v>
      </c>
      <c r="U509" s="13">
        <f t="shared" si="52"/>
        <v>0</v>
      </c>
      <c r="V509" s="13">
        <f t="shared" si="53"/>
        <v>0</v>
      </c>
    </row>
    <row r="510" spans="1:22" ht="16.5" customHeight="1">
      <c r="A510" s="1">
        <v>509</v>
      </c>
      <c r="B510" s="134"/>
      <c r="C510" s="114"/>
      <c r="D510" s="115"/>
      <c r="E510" s="133"/>
      <c r="F510" s="109"/>
      <c r="G510" s="130"/>
      <c r="H510" s="117"/>
      <c r="I510" s="133"/>
      <c r="J510" s="1">
        <f t="shared" si="48"/>
        <v>0</v>
      </c>
      <c r="K510" s="8">
        <f t="shared" si="49"/>
        <v>0</v>
      </c>
      <c r="L510" s="8">
        <f t="shared" si="50"/>
        <v>0</v>
      </c>
      <c r="M510" s="7"/>
      <c r="N510" s="6">
        <f t="shared" si="51"/>
        <v>0</v>
      </c>
      <c r="U510" s="13">
        <f t="shared" si="52"/>
        <v>0</v>
      </c>
      <c r="V510" s="13">
        <f t="shared" si="53"/>
        <v>0</v>
      </c>
    </row>
    <row r="511" spans="1:22" ht="16.5" customHeight="1">
      <c r="A511" s="1">
        <v>510</v>
      </c>
      <c r="B511" s="134"/>
      <c r="C511" s="114"/>
      <c r="D511" s="115"/>
      <c r="E511" s="133"/>
      <c r="F511" s="109"/>
      <c r="G511" s="130"/>
      <c r="H511" s="117"/>
      <c r="I511" s="133"/>
      <c r="J511" s="1">
        <f t="shared" si="48"/>
        <v>0</v>
      </c>
      <c r="K511" s="8">
        <f t="shared" si="49"/>
        <v>0</v>
      </c>
      <c r="L511" s="8">
        <f t="shared" si="50"/>
        <v>0</v>
      </c>
      <c r="M511" s="7"/>
      <c r="N511" s="6">
        <f t="shared" si="51"/>
        <v>0</v>
      </c>
      <c r="U511" s="13">
        <f t="shared" si="52"/>
        <v>0</v>
      </c>
      <c r="V511" s="13">
        <f t="shared" si="53"/>
        <v>0</v>
      </c>
    </row>
    <row r="512" spans="1:22" ht="16.5" customHeight="1">
      <c r="A512" s="1">
        <v>511</v>
      </c>
      <c r="B512" s="134"/>
      <c r="C512" s="114"/>
      <c r="D512" s="115"/>
      <c r="E512" s="133"/>
      <c r="F512" s="109"/>
      <c r="G512" s="130"/>
      <c r="H512" s="117"/>
      <c r="I512" s="133"/>
      <c r="J512" s="1">
        <f t="shared" si="48"/>
        <v>0</v>
      </c>
      <c r="K512" s="8">
        <f t="shared" si="49"/>
        <v>0</v>
      </c>
      <c r="L512" s="8">
        <f t="shared" si="50"/>
        <v>0</v>
      </c>
      <c r="M512" s="7"/>
      <c r="N512" s="6">
        <f t="shared" si="51"/>
        <v>0</v>
      </c>
      <c r="U512" s="13">
        <f t="shared" si="52"/>
        <v>0</v>
      </c>
      <c r="V512" s="13">
        <f t="shared" si="53"/>
        <v>0</v>
      </c>
    </row>
    <row r="513" spans="1:22">
      <c r="A513" s="1">
        <v>512</v>
      </c>
      <c r="B513" s="134"/>
      <c r="C513" s="114"/>
      <c r="D513" s="115"/>
      <c r="E513" s="133"/>
      <c r="F513" s="109"/>
      <c r="G513" s="130"/>
      <c r="H513" s="117"/>
      <c r="I513" s="133"/>
      <c r="J513" s="1">
        <f t="shared" ref="J513:J576" si="54">ROUNDUP(F513/20,0)</f>
        <v>0</v>
      </c>
      <c r="K513" s="8">
        <f t="shared" ref="K513:K576" si="55">$P$3*J513*G513</f>
        <v>0</v>
      </c>
      <c r="L513" s="8">
        <f t="shared" ref="L513:L576" si="56">$P$3*J513*G513*H513</f>
        <v>0</v>
      </c>
      <c r="M513" s="7"/>
      <c r="N513" s="6">
        <f t="shared" ref="N513:N576" si="57">IFERROR(K513/M513,0)</f>
        <v>0</v>
      </c>
      <c r="U513" s="13">
        <f t="shared" ref="U513:U576" si="58">IFERROR(G513*J513,0)</f>
        <v>0</v>
      </c>
      <c r="V513" s="13">
        <f t="shared" ref="V513:V576" si="59">IFERROR(U513*H513,0)</f>
        <v>0</v>
      </c>
    </row>
    <row r="514" spans="1:22">
      <c r="A514" s="1">
        <v>513</v>
      </c>
      <c r="B514" s="134"/>
      <c r="C514" s="114"/>
      <c r="D514" s="115"/>
      <c r="E514" s="133"/>
      <c r="F514" s="109"/>
      <c r="G514" s="130"/>
      <c r="H514" s="117"/>
      <c r="I514" s="133"/>
      <c r="J514" s="1">
        <f t="shared" si="54"/>
        <v>0</v>
      </c>
      <c r="K514" s="8">
        <f t="shared" si="55"/>
        <v>0</v>
      </c>
      <c r="L514" s="8">
        <f t="shared" si="56"/>
        <v>0</v>
      </c>
      <c r="M514" s="7"/>
      <c r="N514" s="6">
        <f t="shared" si="57"/>
        <v>0</v>
      </c>
      <c r="U514" s="13">
        <f t="shared" si="58"/>
        <v>0</v>
      </c>
      <c r="V514" s="13">
        <f t="shared" si="59"/>
        <v>0</v>
      </c>
    </row>
    <row r="515" spans="1:22" ht="15" customHeight="1">
      <c r="A515" s="1">
        <v>514</v>
      </c>
      <c r="B515" s="134"/>
      <c r="C515" s="114"/>
      <c r="D515" s="115"/>
      <c r="E515" s="133"/>
      <c r="F515" s="109"/>
      <c r="G515" s="130"/>
      <c r="H515" s="117"/>
      <c r="I515" s="133"/>
      <c r="J515" s="1">
        <f t="shared" si="54"/>
        <v>0</v>
      </c>
      <c r="K515" s="8">
        <f t="shared" si="55"/>
        <v>0</v>
      </c>
      <c r="L515" s="8">
        <f t="shared" si="56"/>
        <v>0</v>
      </c>
      <c r="M515" s="7"/>
      <c r="N515" s="6">
        <f t="shared" si="57"/>
        <v>0</v>
      </c>
      <c r="U515" s="13">
        <f t="shared" si="58"/>
        <v>0</v>
      </c>
      <c r="V515" s="13">
        <f t="shared" si="59"/>
        <v>0</v>
      </c>
    </row>
    <row r="516" spans="1:22">
      <c r="A516" s="1">
        <v>515</v>
      </c>
      <c r="B516" s="134"/>
      <c r="C516" s="114"/>
      <c r="D516" s="115"/>
      <c r="E516" s="133"/>
      <c r="F516" s="109"/>
      <c r="G516" s="130"/>
      <c r="H516" s="117"/>
      <c r="I516" s="133"/>
      <c r="J516" s="1">
        <f t="shared" si="54"/>
        <v>0</v>
      </c>
      <c r="K516" s="8">
        <f t="shared" si="55"/>
        <v>0</v>
      </c>
      <c r="L516" s="8">
        <f t="shared" si="56"/>
        <v>0</v>
      </c>
      <c r="M516" s="7"/>
      <c r="N516" s="6">
        <f t="shared" si="57"/>
        <v>0</v>
      </c>
      <c r="U516" s="13">
        <f t="shared" si="58"/>
        <v>0</v>
      </c>
      <c r="V516" s="13">
        <f t="shared" si="59"/>
        <v>0</v>
      </c>
    </row>
    <row r="517" spans="1:22">
      <c r="A517" s="1">
        <v>516</v>
      </c>
      <c r="B517" s="134"/>
      <c r="C517" s="114"/>
      <c r="D517" s="115"/>
      <c r="E517" s="133"/>
      <c r="F517" s="109"/>
      <c r="G517" s="130"/>
      <c r="H517" s="117"/>
      <c r="I517" s="133"/>
      <c r="J517" s="1">
        <f t="shared" si="54"/>
        <v>0</v>
      </c>
      <c r="K517" s="8">
        <f t="shared" si="55"/>
        <v>0</v>
      </c>
      <c r="L517" s="8">
        <f t="shared" si="56"/>
        <v>0</v>
      </c>
      <c r="M517" s="7"/>
      <c r="N517" s="6">
        <f t="shared" si="57"/>
        <v>0</v>
      </c>
      <c r="U517" s="13">
        <f t="shared" si="58"/>
        <v>0</v>
      </c>
      <c r="V517" s="13">
        <f t="shared" si="59"/>
        <v>0</v>
      </c>
    </row>
    <row r="518" spans="1:22">
      <c r="A518" s="1">
        <v>517</v>
      </c>
      <c r="B518" s="134"/>
      <c r="C518" s="114"/>
      <c r="D518" s="115"/>
      <c r="E518" s="133"/>
      <c r="F518" s="109"/>
      <c r="G518" s="130"/>
      <c r="H518" s="117"/>
      <c r="I518" s="133"/>
      <c r="J518" s="1">
        <f t="shared" si="54"/>
        <v>0</v>
      </c>
      <c r="K518" s="8">
        <f t="shared" si="55"/>
        <v>0</v>
      </c>
      <c r="L518" s="8">
        <f t="shared" si="56"/>
        <v>0</v>
      </c>
      <c r="M518" s="7"/>
      <c r="N518" s="6">
        <f t="shared" si="57"/>
        <v>0</v>
      </c>
      <c r="U518" s="13">
        <f t="shared" si="58"/>
        <v>0</v>
      </c>
      <c r="V518" s="13">
        <f t="shared" si="59"/>
        <v>0</v>
      </c>
    </row>
    <row r="519" spans="1:22">
      <c r="A519" s="1">
        <v>518</v>
      </c>
      <c r="B519" s="134"/>
      <c r="C519" s="114"/>
      <c r="D519" s="115"/>
      <c r="E519" s="133"/>
      <c r="F519" s="109"/>
      <c r="G519" s="130"/>
      <c r="H519" s="117"/>
      <c r="I519" s="133"/>
      <c r="J519" s="1">
        <f t="shared" si="54"/>
        <v>0</v>
      </c>
      <c r="K519" s="8">
        <f t="shared" si="55"/>
        <v>0</v>
      </c>
      <c r="L519" s="8">
        <f t="shared" si="56"/>
        <v>0</v>
      </c>
      <c r="M519" s="7"/>
      <c r="N519" s="6">
        <f t="shared" si="57"/>
        <v>0</v>
      </c>
      <c r="U519" s="13">
        <f t="shared" si="58"/>
        <v>0</v>
      </c>
      <c r="V519" s="13">
        <f t="shared" si="59"/>
        <v>0</v>
      </c>
    </row>
    <row r="520" spans="1:22">
      <c r="A520" s="1">
        <v>519</v>
      </c>
      <c r="B520" s="134"/>
      <c r="C520" s="114"/>
      <c r="D520" s="115"/>
      <c r="E520" s="133"/>
      <c r="F520" s="109"/>
      <c r="G520" s="130"/>
      <c r="H520" s="117"/>
      <c r="I520" s="133"/>
      <c r="J520" s="1">
        <f t="shared" si="54"/>
        <v>0</v>
      </c>
      <c r="K520" s="8">
        <f t="shared" si="55"/>
        <v>0</v>
      </c>
      <c r="L520" s="8">
        <f t="shared" si="56"/>
        <v>0</v>
      </c>
      <c r="M520" s="7"/>
      <c r="N520" s="6">
        <f t="shared" si="57"/>
        <v>0</v>
      </c>
      <c r="U520" s="13">
        <f t="shared" si="58"/>
        <v>0</v>
      </c>
      <c r="V520" s="13">
        <f t="shared" si="59"/>
        <v>0</v>
      </c>
    </row>
    <row r="521" spans="1:22">
      <c r="A521" s="1">
        <v>520</v>
      </c>
      <c r="B521" s="134"/>
      <c r="C521" s="114"/>
      <c r="D521" s="115"/>
      <c r="E521" s="133"/>
      <c r="F521" s="109"/>
      <c r="G521" s="130"/>
      <c r="H521" s="117"/>
      <c r="I521" s="133"/>
      <c r="J521" s="1">
        <f>ROUNDUP(F521/20,0)</f>
        <v>0</v>
      </c>
      <c r="K521" s="8">
        <f t="shared" si="55"/>
        <v>0</v>
      </c>
      <c r="L521" s="8">
        <f t="shared" si="56"/>
        <v>0</v>
      </c>
      <c r="M521" s="7"/>
      <c r="N521" s="6">
        <f t="shared" si="57"/>
        <v>0</v>
      </c>
      <c r="U521" s="13">
        <f t="shared" si="58"/>
        <v>0</v>
      </c>
      <c r="V521" s="13">
        <f t="shared" si="59"/>
        <v>0</v>
      </c>
    </row>
    <row r="522" spans="1:22">
      <c r="A522" s="1">
        <v>521</v>
      </c>
      <c r="B522" s="134"/>
      <c r="C522" s="114"/>
      <c r="D522" s="115"/>
      <c r="E522" s="133"/>
      <c r="F522" s="109"/>
      <c r="G522" s="130"/>
      <c r="H522" s="117"/>
      <c r="I522" s="133"/>
      <c r="J522" s="1">
        <f t="shared" si="54"/>
        <v>0</v>
      </c>
      <c r="K522" s="8">
        <f t="shared" si="55"/>
        <v>0</v>
      </c>
      <c r="L522" s="8">
        <f t="shared" si="56"/>
        <v>0</v>
      </c>
      <c r="M522" s="7"/>
      <c r="N522" s="6">
        <f t="shared" si="57"/>
        <v>0</v>
      </c>
      <c r="U522" s="13">
        <f t="shared" si="58"/>
        <v>0</v>
      </c>
      <c r="V522" s="13">
        <f t="shared" si="59"/>
        <v>0</v>
      </c>
    </row>
    <row r="523" spans="1:22">
      <c r="A523" s="1">
        <v>522</v>
      </c>
      <c r="B523" s="134"/>
      <c r="C523" s="114"/>
      <c r="D523" s="115"/>
      <c r="E523" s="133"/>
      <c r="F523" s="109"/>
      <c r="G523" s="130"/>
      <c r="H523" s="117"/>
      <c r="I523" s="133"/>
      <c r="J523" s="1">
        <f t="shared" si="54"/>
        <v>0</v>
      </c>
      <c r="K523" s="8">
        <f t="shared" si="55"/>
        <v>0</v>
      </c>
      <c r="L523" s="8">
        <f t="shared" si="56"/>
        <v>0</v>
      </c>
      <c r="M523" s="7"/>
      <c r="N523" s="6">
        <f t="shared" si="57"/>
        <v>0</v>
      </c>
      <c r="U523" s="13">
        <f t="shared" si="58"/>
        <v>0</v>
      </c>
      <c r="V523" s="13">
        <f t="shared" si="59"/>
        <v>0</v>
      </c>
    </row>
    <row r="524" spans="1:22" ht="15" customHeight="1">
      <c r="A524" s="1">
        <v>523</v>
      </c>
      <c r="B524" s="134"/>
      <c r="C524" s="114"/>
      <c r="D524" s="115"/>
      <c r="E524" s="133"/>
      <c r="F524" s="109"/>
      <c r="G524" s="130"/>
      <c r="H524" s="117"/>
      <c r="I524" s="133"/>
      <c r="J524" s="1">
        <f t="shared" si="54"/>
        <v>0</v>
      </c>
      <c r="K524" s="8">
        <f t="shared" si="55"/>
        <v>0</v>
      </c>
      <c r="L524" s="8">
        <f t="shared" si="56"/>
        <v>0</v>
      </c>
      <c r="M524" s="7"/>
      <c r="N524" s="6">
        <f t="shared" si="57"/>
        <v>0</v>
      </c>
      <c r="U524" s="13">
        <f t="shared" si="58"/>
        <v>0</v>
      </c>
      <c r="V524" s="13">
        <f t="shared" si="59"/>
        <v>0</v>
      </c>
    </row>
    <row r="525" spans="1:22">
      <c r="A525" s="1">
        <v>524</v>
      </c>
      <c r="B525" s="134"/>
      <c r="C525" s="114"/>
      <c r="D525" s="115"/>
      <c r="E525" s="133"/>
      <c r="F525" s="109"/>
      <c r="G525" s="130"/>
      <c r="H525" s="117"/>
      <c r="I525" s="133"/>
      <c r="J525" s="1">
        <f t="shared" si="54"/>
        <v>0</v>
      </c>
      <c r="K525" s="8">
        <f t="shared" si="55"/>
        <v>0</v>
      </c>
      <c r="L525" s="8">
        <f t="shared" si="56"/>
        <v>0</v>
      </c>
      <c r="M525" s="7"/>
      <c r="N525" s="6">
        <f t="shared" si="57"/>
        <v>0</v>
      </c>
      <c r="U525" s="13">
        <f t="shared" si="58"/>
        <v>0</v>
      </c>
      <c r="V525" s="13">
        <f t="shared" si="59"/>
        <v>0</v>
      </c>
    </row>
    <row r="526" spans="1:22">
      <c r="A526" s="1">
        <v>525</v>
      </c>
      <c r="B526" s="134"/>
      <c r="C526" s="114"/>
      <c r="D526" s="115"/>
      <c r="E526" s="133"/>
      <c r="F526" s="109"/>
      <c r="G526" s="130"/>
      <c r="H526" s="117"/>
      <c r="I526" s="133"/>
      <c r="J526" s="1">
        <f t="shared" si="54"/>
        <v>0</v>
      </c>
      <c r="K526" s="8">
        <f t="shared" si="55"/>
        <v>0</v>
      </c>
      <c r="L526" s="8">
        <f t="shared" si="56"/>
        <v>0</v>
      </c>
      <c r="M526" s="7"/>
      <c r="N526" s="6">
        <f t="shared" si="57"/>
        <v>0</v>
      </c>
      <c r="U526" s="13">
        <f t="shared" si="58"/>
        <v>0</v>
      </c>
      <c r="V526" s="13">
        <f t="shared" si="59"/>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ht="15" customHeight="1">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 t="shared" si="54"/>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ht="15" customHeight="1">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ht="15" customHeight="1">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ht="15" customHeight="1">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ht="15" customHeight="1">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ref="J577:J640" si="60">ROUNDUP(F577/20,0)</f>
        <v>0</v>
      </c>
      <c r="K577" s="8">
        <f t="shared" ref="K577:K640" si="61">$P$3*J577*G577</f>
        <v>0</v>
      </c>
      <c r="L577" s="8">
        <f t="shared" ref="L577:L640" si="62">$P$3*J577*G577*H577</f>
        <v>0</v>
      </c>
      <c r="M577" s="7"/>
      <c r="N577" s="6">
        <f t="shared" ref="N577:N640" si="63">IFERROR(K577/M577,0)</f>
        <v>0</v>
      </c>
      <c r="U577" s="13">
        <f t="shared" ref="U577:U640" si="64">IFERROR(G577*J577,0)</f>
        <v>0</v>
      </c>
      <c r="V577" s="13">
        <f t="shared" ref="V577:V640" si="65">IFERROR(U577*H577,0)</f>
        <v>0</v>
      </c>
    </row>
    <row r="578" spans="1:22" ht="15" customHeight="1">
      <c r="A578" s="1">
        <v>577</v>
      </c>
      <c r="B578" s="134"/>
      <c r="C578" s="114"/>
      <c r="D578" s="115"/>
      <c r="E578" s="133"/>
      <c r="F578" s="109"/>
      <c r="G578" s="130"/>
      <c r="H578" s="117"/>
      <c r="I578" s="133"/>
      <c r="J578" s="1">
        <f t="shared" si="60"/>
        <v>0</v>
      </c>
      <c r="K578" s="8">
        <f t="shared" si="61"/>
        <v>0</v>
      </c>
      <c r="L578" s="8">
        <f t="shared" si="62"/>
        <v>0</v>
      </c>
      <c r="M578" s="7"/>
      <c r="N578" s="6">
        <f t="shared" si="63"/>
        <v>0</v>
      </c>
      <c r="U578" s="13">
        <f t="shared" si="64"/>
        <v>0</v>
      </c>
      <c r="V578" s="13">
        <f t="shared" si="65"/>
        <v>0</v>
      </c>
    </row>
    <row r="579" spans="1:22">
      <c r="A579" s="1">
        <v>578</v>
      </c>
      <c r="B579" s="134"/>
      <c r="C579" s="114"/>
      <c r="D579" s="115"/>
      <c r="E579" s="133"/>
      <c r="F579" s="109"/>
      <c r="G579" s="130"/>
      <c r="H579" s="117"/>
      <c r="I579" s="133"/>
      <c r="J579" s="1">
        <f t="shared" si="60"/>
        <v>0</v>
      </c>
      <c r="K579" s="8">
        <f t="shared" si="61"/>
        <v>0</v>
      </c>
      <c r="L579" s="8">
        <f t="shared" si="62"/>
        <v>0</v>
      </c>
      <c r="M579" s="7"/>
      <c r="N579" s="6">
        <f t="shared" si="63"/>
        <v>0</v>
      </c>
      <c r="U579" s="13">
        <f t="shared" si="64"/>
        <v>0</v>
      </c>
      <c r="V579" s="13">
        <f t="shared" si="65"/>
        <v>0</v>
      </c>
    </row>
    <row r="580" spans="1:22">
      <c r="A580" s="1">
        <v>579</v>
      </c>
      <c r="B580" s="134"/>
      <c r="C580" s="114"/>
      <c r="D580" s="115"/>
      <c r="E580" s="133"/>
      <c r="F580" s="109"/>
      <c r="G580" s="130"/>
      <c r="H580" s="117"/>
      <c r="I580" s="133"/>
      <c r="J580" s="1">
        <f t="shared" si="60"/>
        <v>0</v>
      </c>
      <c r="K580" s="8">
        <f t="shared" si="61"/>
        <v>0</v>
      </c>
      <c r="L580" s="8">
        <f t="shared" si="62"/>
        <v>0</v>
      </c>
      <c r="M580" s="7"/>
      <c r="N580" s="6">
        <f t="shared" si="63"/>
        <v>0</v>
      </c>
      <c r="U580" s="13">
        <f t="shared" si="64"/>
        <v>0</v>
      </c>
      <c r="V580" s="13">
        <f t="shared" si="65"/>
        <v>0</v>
      </c>
    </row>
    <row r="581" spans="1:22">
      <c r="A581" s="1">
        <v>580</v>
      </c>
      <c r="B581" s="134"/>
      <c r="C581" s="114"/>
      <c r="D581" s="115"/>
      <c r="E581" s="133"/>
      <c r="F581" s="109"/>
      <c r="G581" s="130"/>
      <c r="H581" s="117"/>
      <c r="I581" s="133"/>
      <c r="J581" s="1">
        <f t="shared" si="60"/>
        <v>0</v>
      </c>
      <c r="K581" s="8">
        <f t="shared" si="61"/>
        <v>0</v>
      </c>
      <c r="L581" s="8">
        <f t="shared" si="62"/>
        <v>0</v>
      </c>
      <c r="M581" s="7"/>
      <c r="N581" s="6">
        <f t="shared" si="63"/>
        <v>0</v>
      </c>
      <c r="U581" s="13">
        <f t="shared" si="64"/>
        <v>0</v>
      </c>
      <c r="V581" s="13">
        <f t="shared" si="65"/>
        <v>0</v>
      </c>
    </row>
    <row r="582" spans="1:22">
      <c r="A582" s="1">
        <v>581</v>
      </c>
      <c r="B582" s="134"/>
      <c r="C582" s="114"/>
      <c r="D582" s="115"/>
      <c r="E582" s="133"/>
      <c r="F582" s="109"/>
      <c r="G582" s="130"/>
      <c r="H582" s="117"/>
      <c r="I582" s="133"/>
      <c r="J582" s="1">
        <f t="shared" si="60"/>
        <v>0</v>
      </c>
      <c r="K582" s="8">
        <f t="shared" si="61"/>
        <v>0</v>
      </c>
      <c r="L582" s="8">
        <f t="shared" si="62"/>
        <v>0</v>
      </c>
      <c r="M582" s="7"/>
      <c r="N582" s="6">
        <f t="shared" si="63"/>
        <v>0</v>
      </c>
      <c r="U582" s="13">
        <f t="shared" si="64"/>
        <v>0</v>
      </c>
      <c r="V582" s="13">
        <f t="shared" si="65"/>
        <v>0</v>
      </c>
    </row>
    <row r="583" spans="1:22">
      <c r="A583" s="1">
        <v>582</v>
      </c>
      <c r="B583" s="134"/>
      <c r="C583" s="114"/>
      <c r="D583" s="115"/>
      <c r="E583" s="133"/>
      <c r="F583" s="109"/>
      <c r="G583" s="130"/>
      <c r="H583" s="117"/>
      <c r="I583" s="133"/>
      <c r="J583" s="1">
        <f t="shared" si="60"/>
        <v>0</v>
      </c>
      <c r="K583" s="8">
        <f t="shared" si="61"/>
        <v>0</v>
      </c>
      <c r="L583" s="8">
        <f t="shared" si="62"/>
        <v>0</v>
      </c>
      <c r="M583" s="7"/>
      <c r="N583" s="6">
        <f t="shared" si="63"/>
        <v>0</v>
      </c>
      <c r="U583" s="13">
        <f t="shared" si="64"/>
        <v>0</v>
      </c>
      <c r="V583" s="13">
        <f t="shared" si="65"/>
        <v>0</v>
      </c>
    </row>
    <row r="584" spans="1:22">
      <c r="A584" s="1">
        <v>583</v>
      </c>
      <c r="B584" s="134"/>
      <c r="C584" s="114"/>
      <c r="D584" s="115"/>
      <c r="E584" s="133"/>
      <c r="F584" s="109"/>
      <c r="G584" s="130"/>
      <c r="H584" s="117"/>
      <c r="I584" s="133"/>
      <c r="J584" s="1">
        <f t="shared" si="60"/>
        <v>0</v>
      </c>
      <c r="K584" s="8">
        <f t="shared" si="61"/>
        <v>0</v>
      </c>
      <c r="L584" s="8">
        <f t="shared" si="62"/>
        <v>0</v>
      </c>
      <c r="M584" s="7"/>
      <c r="N584" s="6">
        <f t="shared" si="63"/>
        <v>0</v>
      </c>
      <c r="U584" s="13">
        <f t="shared" si="64"/>
        <v>0</v>
      </c>
      <c r="V584" s="13">
        <f t="shared" si="65"/>
        <v>0</v>
      </c>
    </row>
    <row r="585" spans="1:22">
      <c r="A585" s="1">
        <v>584</v>
      </c>
      <c r="B585" s="134"/>
      <c r="C585" s="114"/>
      <c r="D585" s="115"/>
      <c r="E585" s="133"/>
      <c r="F585" s="109"/>
      <c r="G585" s="130"/>
      <c r="H585" s="117"/>
      <c r="I585" s="133"/>
      <c r="J585" s="1">
        <f t="shared" si="60"/>
        <v>0</v>
      </c>
      <c r="K585" s="8">
        <f t="shared" si="61"/>
        <v>0</v>
      </c>
      <c r="L585" s="8">
        <f t="shared" si="62"/>
        <v>0</v>
      </c>
      <c r="M585" s="7"/>
      <c r="N585" s="6">
        <f t="shared" si="63"/>
        <v>0</v>
      </c>
      <c r="U585" s="13">
        <f t="shared" si="64"/>
        <v>0</v>
      </c>
      <c r="V585" s="13">
        <f t="shared" si="65"/>
        <v>0</v>
      </c>
    </row>
    <row r="586" spans="1:22">
      <c r="A586" s="1">
        <v>585</v>
      </c>
      <c r="B586" s="134"/>
      <c r="C586" s="114"/>
      <c r="D586" s="115"/>
      <c r="E586" s="133"/>
      <c r="F586" s="109"/>
      <c r="G586" s="130"/>
      <c r="H586" s="117"/>
      <c r="I586" s="133"/>
      <c r="J586" s="1">
        <f t="shared" si="60"/>
        <v>0</v>
      </c>
      <c r="K586" s="8">
        <f t="shared" si="61"/>
        <v>0</v>
      </c>
      <c r="L586" s="8">
        <f t="shared" si="62"/>
        <v>0</v>
      </c>
      <c r="M586" s="7"/>
      <c r="N586" s="6">
        <f t="shared" si="63"/>
        <v>0</v>
      </c>
      <c r="U586" s="13">
        <f t="shared" si="64"/>
        <v>0</v>
      </c>
      <c r="V586" s="13">
        <f t="shared" si="65"/>
        <v>0</v>
      </c>
    </row>
    <row r="587" spans="1:22" ht="15" customHeight="1">
      <c r="A587" s="1">
        <v>586</v>
      </c>
      <c r="B587" s="134"/>
      <c r="C587" s="114"/>
      <c r="D587" s="115"/>
      <c r="E587" s="133"/>
      <c r="F587" s="109"/>
      <c r="G587" s="130"/>
      <c r="H587" s="117"/>
      <c r="I587" s="133"/>
      <c r="J587" s="1">
        <f t="shared" si="60"/>
        <v>0</v>
      </c>
      <c r="K587" s="8">
        <f t="shared" si="61"/>
        <v>0</v>
      </c>
      <c r="L587" s="8">
        <f t="shared" si="62"/>
        <v>0</v>
      </c>
      <c r="M587" s="7"/>
      <c r="N587" s="6">
        <f t="shared" si="63"/>
        <v>0</v>
      </c>
      <c r="U587" s="13">
        <f t="shared" si="64"/>
        <v>0</v>
      </c>
      <c r="V587" s="13">
        <f t="shared" si="65"/>
        <v>0</v>
      </c>
    </row>
    <row r="588" spans="1:22">
      <c r="A588" s="1">
        <v>587</v>
      </c>
      <c r="B588" s="134"/>
      <c r="C588" s="114"/>
      <c r="D588" s="115"/>
      <c r="E588" s="133"/>
      <c r="F588" s="109"/>
      <c r="G588" s="130"/>
      <c r="H588" s="117"/>
      <c r="I588" s="133"/>
      <c r="J588" s="1">
        <f t="shared" si="60"/>
        <v>0</v>
      </c>
      <c r="K588" s="8">
        <f t="shared" si="61"/>
        <v>0</v>
      </c>
      <c r="L588" s="8">
        <f t="shared" si="62"/>
        <v>0</v>
      </c>
      <c r="M588" s="7"/>
      <c r="N588" s="6">
        <f t="shared" si="63"/>
        <v>0</v>
      </c>
      <c r="U588" s="13">
        <f t="shared" si="64"/>
        <v>0</v>
      </c>
      <c r="V588" s="13">
        <f t="shared" si="65"/>
        <v>0</v>
      </c>
    </row>
    <row r="589" spans="1:22">
      <c r="A589" s="1">
        <v>588</v>
      </c>
      <c r="B589" s="134"/>
      <c r="C589" s="114"/>
      <c r="D589" s="115"/>
      <c r="E589" s="133"/>
      <c r="F589" s="109"/>
      <c r="G589" s="130"/>
      <c r="H589" s="117"/>
      <c r="I589" s="133"/>
      <c r="J589" s="1">
        <f t="shared" si="60"/>
        <v>0</v>
      </c>
      <c r="K589" s="8">
        <f t="shared" si="61"/>
        <v>0</v>
      </c>
      <c r="L589" s="8">
        <f t="shared" si="62"/>
        <v>0</v>
      </c>
      <c r="M589" s="7"/>
      <c r="N589" s="6">
        <f t="shared" si="63"/>
        <v>0</v>
      </c>
      <c r="U589" s="13">
        <f t="shared" si="64"/>
        <v>0</v>
      </c>
      <c r="V589" s="13">
        <f t="shared" si="65"/>
        <v>0</v>
      </c>
    </row>
    <row r="590" spans="1:22">
      <c r="A590" s="1">
        <v>589</v>
      </c>
      <c r="B590" s="134"/>
      <c r="C590" s="114"/>
      <c r="D590" s="115"/>
      <c r="E590" s="133"/>
      <c r="F590" s="109"/>
      <c r="G590" s="130"/>
      <c r="H590" s="117"/>
      <c r="I590" s="133"/>
      <c r="J590" s="1">
        <f t="shared" si="60"/>
        <v>0</v>
      </c>
      <c r="K590" s="8">
        <f t="shared" si="61"/>
        <v>0</v>
      </c>
      <c r="L590" s="8">
        <f t="shared" si="62"/>
        <v>0</v>
      </c>
      <c r="M590" s="7"/>
      <c r="N590" s="6">
        <f t="shared" si="63"/>
        <v>0</v>
      </c>
      <c r="U590" s="13">
        <f t="shared" si="64"/>
        <v>0</v>
      </c>
      <c r="V590" s="13">
        <f t="shared" si="65"/>
        <v>0</v>
      </c>
    </row>
    <row r="591" spans="1:22">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ht="15" customHeight="1">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ht="15" customHeight="1">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ht="15" customHeight="1">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ht="15" customHeight="1">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ht="15" customHeight="1">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ht="15" customHeight="1">
      <c r="A641" s="1">
        <v>640</v>
      </c>
      <c r="B641" s="134"/>
      <c r="C641" s="114"/>
      <c r="D641" s="115"/>
      <c r="E641" s="133"/>
      <c r="F641" s="109"/>
      <c r="G641" s="130"/>
      <c r="H641" s="117"/>
      <c r="I641" s="133"/>
      <c r="J641" s="1">
        <f t="shared" ref="J641:J704" si="66">ROUNDUP(F641/20,0)</f>
        <v>0</v>
      </c>
      <c r="K641" s="8">
        <f t="shared" ref="K641:K704" si="67">$P$3*J641*G641</f>
        <v>0</v>
      </c>
      <c r="L641" s="8">
        <f t="shared" ref="L641:L704" si="68">$P$3*J641*G641*H641</f>
        <v>0</v>
      </c>
      <c r="M641" s="7"/>
      <c r="N641" s="6">
        <f t="shared" ref="N641:N704" si="69">IFERROR(K641/M641,0)</f>
        <v>0</v>
      </c>
      <c r="U641" s="13">
        <f t="shared" ref="U641:U704" si="70">IFERROR(G641*J641,0)</f>
        <v>0</v>
      </c>
      <c r="V641" s="13">
        <f t="shared" ref="V641:V704" si="71">IFERROR(U641*H641,0)</f>
        <v>0</v>
      </c>
    </row>
    <row r="642" spans="1:22">
      <c r="A642" s="1">
        <v>641</v>
      </c>
      <c r="B642" s="134"/>
      <c r="C642" s="114"/>
      <c r="D642" s="115"/>
      <c r="E642" s="133"/>
      <c r="F642" s="109"/>
      <c r="G642" s="130"/>
      <c r="H642" s="117"/>
      <c r="I642" s="133"/>
      <c r="J642" s="1">
        <f t="shared" si="66"/>
        <v>0</v>
      </c>
      <c r="K642" s="8">
        <f t="shared" si="67"/>
        <v>0</v>
      </c>
      <c r="L642" s="8">
        <f t="shared" si="68"/>
        <v>0</v>
      </c>
      <c r="M642" s="7"/>
      <c r="N642" s="6">
        <f t="shared" si="69"/>
        <v>0</v>
      </c>
      <c r="U642" s="13">
        <f t="shared" si="70"/>
        <v>0</v>
      </c>
      <c r="V642" s="13">
        <f t="shared" si="71"/>
        <v>0</v>
      </c>
    </row>
    <row r="643" spans="1:22">
      <c r="A643" s="1">
        <v>642</v>
      </c>
      <c r="B643" s="134"/>
      <c r="C643" s="114"/>
      <c r="D643" s="115"/>
      <c r="E643" s="133"/>
      <c r="F643" s="109"/>
      <c r="G643" s="130"/>
      <c r="H643" s="117"/>
      <c r="I643" s="133"/>
      <c r="J643" s="1">
        <f t="shared" si="66"/>
        <v>0</v>
      </c>
      <c r="K643" s="8">
        <f t="shared" si="67"/>
        <v>0</v>
      </c>
      <c r="L643" s="8">
        <f t="shared" si="68"/>
        <v>0</v>
      </c>
      <c r="M643" s="7"/>
      <c r="N643" s="6">
        <f t="shared" si="69"/>
        <v>0</v>
      </c>
      <c r="U643" s="13">
        <f t="shared" si="70"/>
        <v>0</v>
      </c>
      <c r="V643" s="13">
        <f t="shared" si="71"/>
        <v>0</v>
      </c>
    </row>
    <row r="644" spans="1:22">
      <c r="A644" s="1">
        <v>643</v>
      </c>
      <c r="B644" s="134"/>
      <c r="C644" s="114"/>
      <c r="D644" s="115"/>
      <c r="E644" s="133"/>
      <c r="F644" s="109"/>
      <c r="G644" s="130"/>
      <c r="H644" s="117"/>
      <c r="I644" s="133"/>
      <c r="J644" s="1">
        <f t="shared" si="66"/>
        <v>0</v>
      </c>
      <c r="K644" s="8">
        <f t="shared" si="67"/>
        <v>0</v>
      </c>
      <c r="L644" s="8">
        <f t="shared" si="68"/>
        <v>0</v>
      </c>
      <c r="M644" s="7"/>
      <c r="N644" s="6">
        <f t="shared" si="69"/>
        <v>0</v>
      </c>
      <c r="U644" s="13">
        <f t="shared" si="70"/>
        <v>0</v>
      </c>
      <c r="V644" s="13">
        <f t="shared" si="71"/>
        <v>0</v>
      </c>
    </row>
    <row r="645" spans="1:22">
      <c r="A645" s="1">
        <v>644</v>
      </c>
      <c r="B645" s="134"/>
      <c r="C645" s="114"/>
      <c r="D645" s="115"/>
      <c r="E645" s="133"/>
      <c r="F645" s="109"/>
      <c r="G645" s="130"/>
      <c r="H645" s="117"/>
      <c r="I645" s="133"/>
      <c r="J645" s="1">
        <f t="shared" si="66"/>
        <v>0</v>
      </c>
      <c r="K645" s="8">
        <f t="shared" si="67"/>
        <v>0</v>
      </c>
      <c r="L645" s="8">
        <f t="shared" si="68"/>
        <v>0</v>
      </c>
      <c r="M645" s="7"/>
      <c r="N645" s="6">
        <f t="shared" si="69"/>
        <v>0</v>
      </c>
      <c r="U645" s="13">
        <f t="shared" si="70"/>
        <v>0</v>
      </c>
      <c r="V645" s="13">
        <f t="shared" si="71"/>
        <v>0</v>
      </c>
    </row>
    <row r="646" spans="1:22">
      <c r="A646" s="1">
        <v>645</v>
      </c>
      <c r="B646" s="134"/>
      <c r="C646" s="114"/>
      <c r="D646" s="115"/>
      <c r="E646" s="133"/>
      <c r="F646" s="109"/>
      <c r="G646" s="130"/>
      <c r="H646" s="117"/>
      <c r="I646" s="133"/>
      <c r="J646" s="1">
        <f t="shared" si="66"/>
        <v>0</v>
      </c>
      <c r="K646" s="8">
        <f t="shared" si="67"/>
        <v>0</v>
      </c>
      <c r="L646" s="8">
        <f t="shared" si="68"/>
        <v>0</v>
      </c>
      <c r="M646" s="7"/>
      <c r="N646" s="6">
        <f t="shared" si="69"/>
        <v>0</v>
      </c>
      <c r="U646" s="13">
        <f t="shared" si="70"/>
        <v>0</v>
      </c>
      <c r="V646" s="13">
        <f t="shared" si="71"/>
        <v>0</v>
      </c>
    </row>
    <row r="647" spans="1:22">
      <c r="A647" s="1">
        <v>646</v>
      </c>
      <c r="B647" s="134"/>
      <c r="C647" s="114"/>
      <c r="D647" s="115"/>
      <c r="E647" s="133"/>
      <c r="F647" s="109"/>
      <c r="G647" s="130"/>
      <c r="H647" s="117"/>
      <c r="I647" s="133"/>
      <c r="J647" s="1">
        <f t="shared" si="66"/>
        <v>0</v>
      </c>
      <c r="K647" s="8">
        <f t="shared" si="67"/>
        <v>0</v>
      </c>
      <c r="L647" s="8">
        <f t="shared" si="68"/>
        <v>0</v>
      </c>
      <c r="M647" s="7"/>
      <c r="N647" s="6">
        <f t="shared" si="69"/>
        <v>0</v>
      </c>
      <c r="U647" s="13">
        <f t="shared" si="70"/>
        <v>0</v>
      </c>
      <c r="V647" s="13">
        <f t="shared" si="71"/>
        <v>0</v>
      </c>
    </row>
    <row r="648" spans="1:22">
      <c r="A648" s="1">
        <v>647</v>
      </c>
      <c r="B648" s="134"/>
      <c r="C648" s="114"/>
      <c r="D648" s="115"/>
      <c r="E648" s="133"/>
      <c r="F648" s="109"/>
      <c r="G648" s="130"/>
      <c r="H648" s="117"/>
      <c r="I648" s="133"/>
      <c r="J648" s="1">
        <f t="shared" si="66"/>
        <v>0</v>
      </c>
      <c r="K648" s="8">
        <f t="shared" si="67"/>
        <v>0</v>
      </c>
      <c r="L648" s="8">
        <f t="shared" si="68"/>
        <v>0</v>
      </c>
      <c r="M648" s="7"/>
      <c r="N648" s="6">
        <f t="shared" si="69"/>
        <v>0</v>
      </c>
      <c r="U648" s="13">
        <f t="shared" si="70"/>
        <v>0</v>
      </c>
      <c r="V648" s="13">
        <f t="shared" si="71"/>
        <v>0</v>
      </c>
    </row>
    <row r="649" spans="1:22">
      <c r="A649" s="1">
        <v>648</v>
      </c>
      <c r="B649" s="134"/>
      <c r="C649" s="114"/>
      <c r="D649" s="115"/>
      <c r="E649" s="133"/>
      <c r="F649" s="109"/>
      <c r="G649" s="130"/>
      <c r="H649" s="117"/>
      <c r="I649" s="133"/>
      <c r="J649" s="1">
        <f t="shared" si="66"/>
        <v>0</v>
      </c>
      <c r="K649" s="8">
        <f t="shared" si="67"/>
        <v>0</v>
      </c>
      <c r="L649" s="8">
        <f t="shared" si="68"/>
        <v>0</v>
      </c>
      <c r="M649" s="7"/>
      <c r="N649" s="6">
        <f t="shared" si="69"/>
        <v>0</v>
      </c>
      <c r="U649" s="13">
        <f t="shared" si="70"/>
        <v>0</v>
      </c>
      <c r="V649" s="13">
        <f t="shared" si="71"/>
        <v>0</v>
      </c>
    </row>
    <row r="650" spans="1:22" ht="15" customHeight="1">
      <c r="A650" s="1">
        <v>649</v>
      </c>
      <c r="B650" s="134"/>
      <c r="C650" s="114"/>
      <c r="D650" s="115"/>
      <c r="E650" s="133"/>
      <c r="F650" s="109"/>
      <c r="G650" s="130"/>
      <c r="H650" s="117"/>
      <c r="I650" s="133"/>
      <c r="J650" s="1">
        <f t="shared" si="66"/>
        <v>0</v>
      </c>
      <c r="K650" s="8">
        <f t="shared" si="67"/>
        <v>0</v>
      </c>
      <c r="L650" s="8">
        <f t="shared" si="68"/>
        <v>0</v>
      </c>
      <c r="M650" s="7"/>
      <c r="N650" s="6">
        <f t="shared" si="69"/>
        <v>0</v>
      </c>
      <c r="U650" s="13">
        <f t="shared" si="70"/>
        <v>0</v>
      </c>
      <c r="V650" s="13">
        <f t="shared" si="71"/>
        <v>0</v>
      </c>
    </row>
    <row r="651" spans="1:22">
      <c r="A651" s="1">
        <v>650</v>
      </c>
      <c r="B651" s="134"/>
      <c r="C651" s="114"/>
      <c r="D651" s="115"/>
      <c r="E651" s="133"/>
      <c r="F651" s="109"/>
      <c r="G651" s="130"/>
      <c r="H651" s="117"/>
      <c r="I651" s="133"/>
      <c r="J651" s="1">
        <f t="shared" si="66"/>
        <v>0</v>
      </c>
      <c r="K651" s="8">
        <f t="shared" si="67"/>
        <v>0</v>
      </c>
      <c r="L651" s="8">
        <f t="shared" si="68"/>
        <v>0</v>
      </c>
      <c r="M651" s="7"/>
      <c r="N651" s="6">
        <f t="shared" si="69"/>
        <v>0</v>
      </c>
      <c r="U651" s="13">
        <f t="shared" si="70"/>
        <v>0</v>
      </c>
      <c r="V651" s="13">
        <f t="shared" si="71"/>
        <v>0</v>
      </c>
    </row>
    <row r="652" spans="1:22">
      <c r="A652" s="1">
        <v>651</v>
      </c>
      <c r="B652" s="134"/>
      <c r="C652" s="114"/>
      <c r="D652" s="115"/>
      <c r="E652" s="133"/>
      <c r="F652" s="109"/>
      <c r="G652" s="130"/>
      <c r="H652" s="117"/>
      <c r="I652" s="133"/>
      <c r="J652" s="1">
        <f t="shared" si="66"/>
        <v>0</v>
      </c>
      <c r="K652" s="8">
        <f t="shared" si="67"/>
        <v>0</v>
      </c>
      <c r="L652" s="8">
        <f t="shared" si="68"/>
        <v>0</v>
      </c>
      <c r="M652" s="7"/>
      <c r="N652" s="6">
        <f t="shared" si="69"/>
        <v>0</v>
      </c>
      <c r="U652" s="13">
        <f t="shared" si="70"/>
        <v>0</v>
      </c>
      <c r="V652" s="13">
        <f t="shared" si="71"/>
        <v>0</v>
      </c>
    </row>
    <row r="653" spans="1:22">
      <c r="A653" s="1">
        <v>652</v>
      </c>
      <c r="B653" s="134"/>
      <c r="C653" s="114"/>
      <c r="D653" s="115"/>
      <c r="E653" s="133"/>
      <c r="F653" s="109"/>
      <c r="G653" s="130"/>
      <c r="H653" s="117"/>
      <c r="I653" s="133"/>
      <c r="J653" s="1">
        <f t="shared" si="66"/>
        <v>0</v>
      </c>
      <c r="K653" s="8">
        <f t="shared" si="67"/>
        <v>0</v>
      </c>
      <c r="L653" s="8">
        <f t="shared" si="68"/>
        <v>0</v>
      </c>
      <c r="M653" s="7"/>
      <c r="N653" s="6">
        <f t="shared" si="69"/>
        <v>0</v>
      </c>
      <c r="U653" s="13">
        <f t="shared" si="70"/>
        <v>0</v>
      </c>
      <c r="V653" s="13">
        <f t="shared" si="71"/>
        <v>0</v>
      </c>
    </row>
    <row r="654" spans="1:22">
      <c r="A654" s="1">
        <v>653</v>
      </c>
      <c r="B654" s="134"/>
      <c r="C654" s="114"/>
      <c r="D654" s="115"/>
      <c r="E654" s="133"/>
      <c r="F654" s="109"/>
      <c r="G654" s="130"/>
      <c r="H654" s="117"/>
      <c r="I654" s="133"/>
      <c r="J654" s="1">
        <f t="shared" si="66"/>
        <v>0</v>
      </c>
      <c r="K654" s="8">
        <f t="shared" si="67"/>
        <v>0</v>
      </c>
      <c r="L654" s="8">
        <f t="shared" si="68"/>
        <v>0</v>
      </c>
      <c r="M654" s="7"/>
      <c r="N654" s="6">
        <f t="shared" si="69"/>
        <v>0</v>
      </c>
      <c r="U654" s="13">
        <f t="shared" si="70"/>
        <v>0</v>
      </c>
      <c r="V654" s="13">
        <f t="shared" si="71"/>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ht="15" customHeight="1">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ht="15" customHeight="1">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ht="15" customHeight="1">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ht="15" customHeight="1">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ht="15" customHeight="1">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ht="15" customHeight="1">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ref="J705:J768" si="72">ROUNDUP(F705/20,0)</f>
        <v>0</v>
      </c>
      <c r="K705" s="8">
        <f t="shared" ref="K705:K768" si="73">$P$3*J705*G705</f>
        <v>0</v>
      </c>
      <c r="L705" s="8">
        <f t="shared" ref="L705:L768" si="74">$P$3*J705*G705*H705</f>
        <v>0</v>
      </c>
      <c r="M705" s="7"/>
      <c r="N705" s="6">
        <f t="shared" ref="N705:N768" si="75">IFERROR(K705/M705,0)</f>
        <v>0</v>
      </c>
      <c r="U705" s="13">
        <f t="shared" ref="U705:U768" si="76">IFERROR(G705*J705,0)</f>
        <v>0</v>
      </c>
      <c r="V705" s="13">
        <f t="shared" ref="V705:V768" si="77">IFERROR(U705*H705,0)</f>
        <v>0</v>
      </c>
    </row>
    <row r="706" spans="1:22">
      <c r="A706" s="1">
        <v>705</v>
      </c>
      <c r="B706" s="134"/>
      <c r="C706" s="114"/>
      <c r="D706" s="115"/>
      <c r="E706" s="133"/>
      <c r="F706" s="109"/>
      <c r="G706" s="130"/>
      <c r="H706" s="117"/>
      <c r="I706" s="133"/>
      <c r="J706" s="1">
        <f t="shared" si="72"/>
        <v>0</v>
      </c>
      <c r="K706" s="8">
        <f t="shared" si="73"/>
        <v>0</v>
      </c>
      <c r="L706" s="8">
        <f t="shared" si="74"/>
        <v>0</v>
      </c>
      <c r="M706" s="7"/>
      <c r="N706" s="6">
        <f t="shared" si="75"/>
        <v>0</v>
      </c>
      <c r="U706" s="13">
        <f t="shared" si="76"/>
        <v>0</v>
      </c>
      <c r="V706" s="13">
        <f t="shared" si="77"/>
        <v>0</v>
      </c>
    </row>
    <row r="707" spans="1:22">
      <c r="A707" s="1">
        <v>706</v>
      </c>
      <c r="B707" s="134"/>
      <c r="C707" s="114"/>
      <c r="D707" s="115"/>
      <c r="E707" s="133"/>
      <c r="F707" s="109"/>
      <c r="G707" s="130"/>
      <c r="H707" s="117"/>
      <c r="I707" s="133"/>
      <c r="J707" s="1">
        <f t="shared" si="72"/>
        <v>0</v>
      </c>
      <c r="K707" s="8">
        <f t="shared" si="73"/>
        <v>0</v>
      </c>
      <c r="L707" s="8">
        <f t="shared" si="74"/>
        <v>0</v>
      </c>
      <c r="M707" s="7"/>
      <c r="N707" s="6">
        <f t="shared" si="75"/>
        <v>0</v>
      </c>
      <c r="U707" s="13">
        <f t="shared" si="76"/>
        <v>0</v>
      </c>
      <c r="V707" s="13">
        <f t="shared" si="77"/>
        <v>0</v>
      </c>
    </row>
    <row r="708" spans="1:22">
      <c r="A708" s="1">
        <v>707</v>
      </c>
      <c r="B708" s="134"/>
      <c r="C708" s="114"/>
      <c r="D708" s="115"/>
      <c r="E708" s="133"/>
      <c r="F708" s="109"/>
      <c r="G708" s="130"/>
      <c r="H708" s="117"/>
      <c r="I708" s="133"/>
      <c r="J708" s="1">
        <f t="shared" si="72"/>
        <v>0</v>
      </c>
      <c r="K708" s="8">
        <f t="shared" si="73"/>
        <v>0</v>
      </c>
      <c r="L708" s="8">
        <f t="shared" si="74"/>
        <v>0</v>
      </c>
      <c r="M708" s="7"/>
      <c r="N708" s="6">
        <f t="shared" si="75"/>
        <v>0</v>
      </c>
      <c r="U708" s="13">
        <f t="shared" si="76"/>
        <v>0</v>
      </c>
      <c r="V708" s="13">
        <f t="shared" si="77"/>
        <v>0</v>
      </c>
    </row>
    <row r="709" spans="1:22">
      <c r="A709" s="1">
        <v>708</v>
      </c>
      <c r="B709" s="134"/>
      <c r="C709" s="114"/>
      <c r="D709" s="115"/>
      <c r="E709" s="133"/>
      <c r="F709" s="109"/>
      <c r="G709" s="130"/>
      <c r="H709" s="117"/>
      <c r="I709" s="133"/>
      <c r="J709" s="1">
        <f t="shared" si="72"/>
        <v>0</v>
      </c>
      <c r="K709" s="8">
        <f t="shared" si="73"/>
        <v>0</v>
      </c>
      <c r="L709" s="8">
        <f t="shared" si="74"/>
        <v>0</v>
      </c>
      <c r="M709" s="7"/>
      <c r="N709" s="6">
        <f t="shared" si="75"/>
        <v>0</v>
      </c>
      <c r="U709" s="13">
        <f t="shared" si="76"/>
        <v>0</v>
      </c>
      <c r="V709" s="13">
        <f t="shared" si="77"/>
        <v>0</v>
      </c>
    </row>
    <row r="710" spans="1:22">
      <c r="A710" s="1">
        <v>709</v>
      </c>
      <c r="B710" s="134"/>
      <c r="C710" s="114"/>
      <c r="D710" s="115"/>
      <c r="E710" s="133"/>
      <c r="F710" s="109"/>
      <c r="G710" s="130"/>
      <c r="H710" s="117"/>
      <c r="I710" s="133"/>
      <c r="J710" s="1">
        <f t="shared" si="72"/>
        <v>0</v>
      </c>
      <c r="K710" s="8">
        <f t="shared" si="73"/>
        <v>0</v>
      </c>
      <c r="L710" s="8">
        <f t="shared" si="74"/>
        <v>0</v>
      </c>
      <c r="M710" s="7"/>
      <c r="N710" s="6">
        <f t="shared" si="75"/>
        <v>0</v>
      </c>
      <c r="U710" s="13">
        <f t="shared" si="76"/>
        <v>0</v>
      </c>
      <c r="V710" s="13">
        <f t="shared" si="77"/>
        <v>0</v>
      </c>
    </row>
    <row r="711" spans="1:22">
      <c r="A711" s="1">
        <v>710</v>
      </c>
      <c r="B711" s="134"/>
      <c r="C711" s="114"/>
      <c r="D711" s="115"/>
      <c r="E711" s="133"/>
      <c r="F711" s="109"/>
      <c r="G711" s="130"/>
      <c r="H711" s="117"/>
      <c r="I711" s="133"/>
      <c r="J711" s="1">
        <f t="shared" si="72"/>
        <v>0</v>
      </c>
      <c r="K711" s="8">
        <f t="shared" si="73"/>
        <v>0</v>
      </c>
      <c r="L711" s="8">
        <f t="shared" si="74"/>
        <v>0</v>
      </c>
      <c r="M711" s="7"/>
      <c r="N711" s="6">
        <f t="shared" si="75"/>
        <v>0</v>
      </c>
      <c r="U711" s="13">
        <f t="shared" si="76"/>
        <v>0</v>
      </c>
      <c r="V711" s="13">
        <f t="shared" si="77"/>
        <v>0</v>
      </c>
    </row>
    <row r="712" spans="1:22">
      <c r="A712" s="1">
        <v>711</v>
      </c>
      <c r="B712" s="134"/>
      <c r="C712" s="114"/>
      <c r="D712" s="115"/>
      <c r="E712" s="133"/>
      <c r="F712" s="109"/>
      <c r="G712" s="130"/>
      <c r="H712" s="117"/>
      <c r="I712" s="133"/>
      <c r="J712" s="1">
        <f t="shared" si="72"/>
        <v>0</v>
      </c>
      <c r="K712" s="8">
        <f t="shared" si="73"/>
        <v>0</v>
      </c>
      <c r="L712" s="8">
        <f t="shared" si="74"/>
        <v>0</v>
      </c>
      <c r="M712" s="7"/>
      <c r="N712" s="6">
        <f t="shared" si="75"/>
        <v>0</v>
      </c>
      <c r="U712" s="13">
        <f t="shared" si="76"/>
        <v>0</v>
      </c>
      <c r="V712" s="13">
        <f t="shared" si="77"/>
        <v>0</v>
      </c>
    </row>
    <row r="713" spans="1:22" ht="15" customHeight="1">
      <c r="A713" s="1">
        <v>712</v>
      </c>
      <c r="B713" s="134"/>
      <c r="C713" s="114"/>
      <c r="D713" s="115"/>
      <c r="E713" s="133"/>
      <c r="F713" s="109"/>
      <c r="G713" s="130"/>
      <c r="H713" s="117"/>
      <c r="I713" s="133"/>
      <c r="J713" s="1">
        <f t="shared" si="72"/>
        <v>0</v>
      </c>
      <c r="K713" s="8">
        <f t="shared" si="73"/>
        <v>0</v>
      </c>
      <c r="L713" s="8">
        <f t="shared" si="74"/>
        <v>0</v>
      </c>
      <c r="M713" s="7"/>
      <c r="N713" s="6">
        <f t="shared" si="75"/>
        <v>0</v>
      </c>
      <c r="U713" s="13">
        <f t="shared" si="76"/>
        <v>0</v>
      </c>
      <c r="V713" s="13">
        <f t="shared" si="77"/>
        <v>0</v>
      </c>
    </row>
    <row r="714" spans="1:22">
      <c r="A714" s="1">
        <v>713</v>
      </c>
      <c r="B714" s="134"/>
      <c r="C714" s="114"/>
      <c r="D714" s="115"/>
      <c r="E714" s="133"/>
      <c r="F714" s="109"/>
      <c r="G714" s="130"/>
      <c r="H714" s="117"/>
      <c r="I714" s="133"/>
      <c r="J714" s="1">
        <f t="shared" si="72"/>
        <v>0</v>
      </c>
      <c r="K714" s="8">
        <f t="shared" si="73"/>
        <v>0</v>
      </c>
      <c r="L714" s="8">
        <f t="shared" si="74"/>
        <v>0</v>
      </c>
      <c r="M714" s="7"/>
      <c r="N714" s="6">
        <f t="shared" si="75"/>
        <v>0</v>
      </c>
      <c r="U714" s="13">
        <f t="shared" si="76"/>
        <v>0</v>
      </c>
      <c r="V714" s="13">
        <f t="shared" si="77"/>
        <v>0</v>
      </c>
    </row>
    <row r="715" spans="1:22">
      <c r="A715" s="1">
        <v>714</v>
      </c>
      <c r="B715" s="134"/>
      <c r="C715" s="114"/>
      <c r="D715" s="115"/>
      <c r="E715" s="133"/>
      <c r="F715" s="109"/>
      <c r="G715" s="130"/>
      <c r="H715" s="117"/>
      <c r="I715" s="133"/>
      <c r="J715" s="1">
        <f t="shared" si="72"/>
        <v>0</v>
      </c>
      <c r="K715" s="8">
        <f t="shared" si="73"/>
        <v>0</v>
      </c>
      <c r="L715" s="8">
        <f t="shared" si="74"/>
        <v>0</v>
      </c>
      <c r="M715" s="7"/>
      <c r="N715" s="6">
        <f t="shared" si="75"/>
        <v>0</v>
      </c>
      <c r="U715" s="13">
        <f t="shared" si="76"/>
        <v>0</v>
      </c>
      <c r="V715" s="13">
        <f t="shared" si="77"/>
        <v>0</v>
      </c>
    </row>
    <row r="716" spans="1:22">
      <c r="A716" s="1">
        <v>715</v>
      </c>
      <c r="B716" s="134"/>
      <c r="C716" s="114"/>
      <c r="D716" s="115"/>
      <c r="E716" s="133"/>
      <c r="F716" s="109"/>
      <c r="G716" s="130"/>
      <c r="H716" s="117"/>
      <c r="I716" s="133"/>
      <c r="J716" s="1">
        <f t="shared" si="72"/>
        <v>0</v>
      </c>
      <c r="K716" s="8">
        <f t="shared" si="73"/>
        <v>0</v>
      </c>
      <c r="L716" s="8">
        <f t="shared" si="74"/>
        <v>0</v>
      </c>
      <c r="M716" s="7"/>
      <c r="N716" s="6">
        <f t="shared" si="75"/>
        <v>0</v>
      </c>
      <c r="U716" s="13">
        <f t="shared" si="76"/>
        <v>0</v>
      </c>
      <c r="V716" s="13">
        <f t="shared" si="77"/>
        <v>0</v>
      </c>
    </row>
    <row r="717" spans="1:22">
      <c r="A717" s="1">
        <v>716</v>
      </c>
      <c r="B717" s="134"/>
      <c r="C717" s="114"/>
      <c r="D717" s="115"/>
      <c r="E717" s="133"/>
      <c r="F717" s="109"/>
      <c r="G717" s="130"/>
      <c r="H717" s="117"/>
      <c r="I717" s="133"/>
      <c r="J717" s="1">
        <f t="shared" si="72"/>
        <v>0</v>
      </c>
      <c r="K717" s="8">
        <f t="shared" si="73"/>
        <v>0</v>
      </c>
      <c r="L717" s="8">
        <f t="shared" si="74"/>
        <v>0</v>
      </c>
      <c r="M717" s="7"/>
      <c r="N717" s="6">
        <f t="shared" si="75"/>
        <v>0</v>
      </c>
      <c r="U717" s="13">
        <f t="shared" si="76"/>
        <v>0</v>
      </c>
      <c r="V717" s="13">
        <f t="shared" si="77"/>
        <v>0</v>
      </c>
    </row>
    <row r="718" spans="1:22">
      <c r="A718" s="1">
        <v>717</v>
      </c>
      <c r="B718" s="134"/>
      <c r="C718" s="114"/>
      <c r="D718" s="115"/>
      <c r="E718" s="133"/>
      <c r="F718" s="109"/>
      <c r="G718" s="130"/>
      <c r="H718" s="117"/>
      <c r="I718" s="133"/>
      <c r="J718" s="1">
        <f t="shared" si="72"/>
        <v>0</v>
      </c>
      <c r="K718" s="8">
        <f t="shared" si="73"/>
        <v>0</v>
      </c>
      <c r="L718" s="8">
        <f t="shared" si="74"/>
        <v>0</v>
      </c>
      <c r="M718" s="7"/>
      <c r="N718" s="6">
        <f t="shared" si="75"/>
        <v>0</v>
      </c>
      <c r="U718" s="13">
        <f t="shared" si="76"/>
        <v>0</v>
      </c>
      <c r="V718" s="13">
        <f t="shared" si="77"/>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ht="15" customHeight="1">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ht="15" customHeight="1">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ht="15" customHeight="1">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ht="15" customHeight="1">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ht="15" customHeight="1">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ht="15" customHeight="1">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ref="J769:J832" si="78">ROUNDUP(F769/20,0)</f>
        <v>0</v>
      </c>
      <c r="K769" s="8">
        <f t="shared" ref="K769:K832" si="79">$P$3*J769*G769</f>
        <v>0</v>
      </c>
      <c r="L769" s="8">
        <f t="shared" ref="L769:L832" si="80">$P$3*J769*G769*H769</f>
        <v>0</v>
      </c>
      <c r="M769" s="7"/>
      <c r="N769" s="6">
        <f t="shared" ref="N769:N832" si="81">IFERROR(K769/M769,0)</f>
        <v>0</v>
      </c>
      <c r="U769" s="13">
        <f t="shared" ref="U769:U832" si="82">IFERROR(G769*J769,0)</f>
        <v>0</v>
      </c>
      <c r="V769" s="13">
        <f t="shared" ref="V769:V832" si="83">IFERROR(U769*H769,0)</f>
        <v>0</v>
      </c>
    </row>
    <row r="770" spans="1:22">
      <c r="A770" s="1">
        <v>769</v>
      </c>
      <c r="B770" s="134"/>
      <c r="C770" s="114"/>
      <c r="D770" s="115"/>
      <c r="E770" s="133"/>
      <c r="F770" s="109"/>
      <c r="G770" s="130"/>
      <c r="H770" s="117"/>
      <c r="I770" s="133"/>
      <c r="J770" s="1">
        <f t="shared" si="78"/>
        <v>0</v>
      </c>
      <c r="K770" s="8">
        <f t="shared" si="79"/>
        <v>0</v>
      </c>
      <c r="L770" s="8">
        <f t="shared" si="80"/>
        <v>0</v>
      </c>
      <c r="M770" s="7"/>
      <c r="N770" s="6">
        <f t="shared" si="81"/>
        <v>0</v>
      </c>
      <c r="U770" s="13">
        <f t="shared" si="82"/>
        <v>0</v>
      </c>
      <c r="V770" s="13">
        <f t="shared" si="83"/>
        <v>0</v>
      </c>
    </row>
    <row r="771" spans="1:22">
      <c r="A771" s="1">
        <v>770</v>
      </c>
      <c r="B771" s="134"/>
      <c r="C771" s="114"/>
      <c r="D771" s="115"/>
      <c r="E771" s="133"/>
      <c r="F771" s="109"/>
      <c r="G771" s="130"/>
      <c r="H771" s="117"/>
      <c r="I771" s="133"/>
      <c r="J771" s="1">
        <f t="shared" si="78"/>
        <v>0</v>
      </c>
      <c r="K771" s="8">
        <f t="shared" si="79"/>
        <v>0</v>
      </c>
      <c r="L771" s="8">
        <f t="shared" si="80"/>
        <v>0</v>
      </c>
      <c r="M771" s="7"/>
      <c r="N771" s="6">
        <f t="shared" si="81"/>
        <v>0</v>
      </c>
      <c r="U771" s="13">
        <f t="shared" si="82"/>
        <v>0</v>
      </c>
      <c r="V771" s="13">
        <f t="shared" si="83"/>
        <v>0</v>
      </c>
    </row>
    <row r="772" spans="1:22">
      <c r="A772" s="1">
        <v>771</v>
      </c>
      <c r="B772" s="134"/>
      <c r="C772" s="114"/>
      <c r="D772" s="115"/>
      <c r="E772" s="133"/>
      <c r="F772" s="109"/>
      <c r="G772" s="130"/>
      <c r="H772" s="117"/>
      <c r="I772" s="133"/>
      <c r="J772" s="1">
        <f t="shared" si="78"/>
        <v>0</v>
      </c>
      <c r="K772" s="8">
        <f t="shared" si="79"/>
        <v>0</v>
      </c>
      <c r="L772" s="8">
        <f t="shared" si="80"/>
        <v>0</v>
      </c>
      <c r="M772" s="7"/>
      <c r="N772" s="6">
        <f t="shared" si="81"/>
        <v>0</v>
      </c>
      <c r="U772" s="13">
        <f t="shared" si="82"/>
        <v>0</v>
      </c>
      <c r="V772" s="13">
        <f t="shared" si="83"/>
        <v>0</v>
      </c>
    </row>
    <row r="773" spans="1:22">
      <c r="A773" s="1">
        <v>772</v>
      </c>
      <c r="B773" s="134"/>
      <c r="C773" s="114"/>
      <c r="D773" s="115"/>
      <c r="E773" s="133"/>
      <c r="F773" s="109"/>
      <c r="G773" s="130"/>
      <c r="H773" s="117"/>
      <c r="I773" s="133"/>
      <c r="J773" s="1">
        <f t="shared" si="78"/>
        <v>0</v>
      </c>
      <c r="K773" s="8">
        <f t="shared" si="79"/>
        <v>0</v>
      </c>
      <c r="L773" s="8">
        <f t="shared" si="80"/>
        <v>0</v>
      </c>
      <c r="M773" s="7"/>
      <c r="N773" s="6">
        <f t="shared" si="81"/>
        <v>0</v>
      </c>
      <c r="U773" s="13">
        <f t="shared" si="82"/>
        <v>0</v>
      </c>
      <c r="V773" s="13">
        <f t="shared" si="83"/>
        <v>0</v>
      </c>
    </row>
    <row r="774" spans="1:22">
      <c r="A774" s="1">
        <v>773</v>
      </c>
      <c r="B774" s="134"/>
      <c r="C774" s="114"/>
      <c r="D774" s="115"/>
      <c r="E774" s="133"/>
      <c r="F774" s="109"/>
      <c r="G774" s="130"/>
      <c r="H774" s="117"/>
      <c r="I774" s="133"/>
      <c r="J774" s="1">
        <f t="shared" si="78"/>
        <v>0</v>
      </c>
      <c r="K774" s="8">
        <f t="shared" si="79"/>
        <v>0</v>
      </c>
      <c r="L774" s="8">
        <f t="shared" si="80"/>
        <v>0</v>
      </c>
      <c r="M774" s="7"/>
      <c r="N774" s="6">
        <f t="shared" si="81"/>
        <v>0</v>
      </c>
      <c r="U774" s="13">
        <f t="shared" si="82"/>
        <v>0</v>
      </c>
      <c r="V774" s="13">
        <f t="shared" si="83"/>
        <v>0</v>
      </c>
    </row>
    <row r="775" spans="1:22">
      <c r="A775" s="1">
        <v>774</v>
      </c>
      <c r="B775" s="134"/>
      <c r="C775" s="114"/>
      <c r="D775" s="115"/>
      <c r="E775" s="133"/>
      <c r="F775" s="109"/>
      <c r="G775" s="130"/>
      <c r="H775" s="117"/>
      <c r="I775" s="133"/>
      <c r="J775" s="1">
        <f t="shared" si="78"/>
        <v>0</v>
      </c>
      <c r="K775" s="8">
        <f t="shared" si="79"/>
        <v>0</v>
      </c>
      <c r="L775" s="8">
        <f t="shared" si="80"/>
        <v>0</v>
      </c>
      <c r="M775" s="7"/>
      <c r="N775" s="6">
        <f t="shared" si="81"/>
        <v>0</v>
      </c>
      <c r="U775" s="13">
        <f t="shared" si="82"/>
        <v>0</v>
      </c>
      <c r="V775" s="13">
        <f t="shared" si="83"/>
        <v>0</v>
      </c>
    </row>
    <row r="776" spans="1:22" ht="15" customHeight="1">
      <c r="A776" s="1">
        <v>775</v>
      </c>
      <c r="B776" s="134"/>
      <c r="C776" s="114"/>
      <c r="D776" s="115"/>
      <c r="E776" s="133"/>
      <c r="F776" s="109"/>
      <c r="G776" s="130"/>
      <c r="H776" s="117"/>
      <c r="I776" s="133"/>
      <c r="J776" s="1">
        <f t="shared" si="78"/>
        <v>0</v>
      </c>
      <c r="K776" s="8">
        <f t="shared" si="79"/>
        <v>0</v>
      </c>
      <c r="L776" s="8">
        <f t="shared" si="80"/>
        <v>0</v>
      </c>
      <c r="M776" s="7"/>
      <c r="N776" s="6">
        <f t="shared" si="81"/>
        <v>0</v>
      </c>
      <c r="U776" s="13">
        <f t="shared" si="82"/>
        <v>0</v>
      </c>
      <c r="V776" s="13">
        <f t="shared" si="83"/>
        <v>0</v>
      </c>
    </row>
    <row r="777" spans="1:22">
      <c r="A777" s="1">
        <v>776</v>
      </c>
      <c r="B777" s="134"/>
      <c r="C777" s="114"/>
      <c r="D777" s="115"/>
      <c r="E777" s="133"/>
      <c r="F777" s="109"/>
      <c r="G777" s="130"/>
      <c r="H777" s="117"/>
      <c r="I777" s="133"/>
      <c r="J777" s="1">
        <f t="shared" si="78"/>
        <v>0</v>
      </c>
      <c r="K777" s="8">
        <f t="shared" si="79"/>
        <v>0</v>
      </c>
      <c r="L777" s="8">
        <f t="shared" si="80"/>
        <v>0</v>
      </c>
      <c r="M777" s="7"/>
      <c r="N777" s="6">
        <f t="shared" si="81"/>
        <v>0</v>
      </c>
      <c r="U777" s="13">
        <f t="shared" si="82"/>
        <v>0</v>
      </c>
      <c r="V777" s="13">
        <f t="shared" si="83"/>
        <v>0</v>
      </c>
    </row>
    <row r="778" spans="1:22">
      <c r="A778" s="1">
        <v>777</v>
      </c>
      <c r="B778" s="134"/>
      <c r="C778" s="114"/>
      <c r="D778" s="115"/>
      <c r="E778" s="133"/>
      <c r="F778" s="109"/>
      <c r="G778" s="130"/>
      <c r="H778" s="117"/>
      <c r="I778" s="133"/>
      <c r="J778" s="1">
        <f t="shared" si="78"/>
        <v>0</v>
      </c>
      <c r="K778" s="8">
        <f t="shared" si="79"/>
        <v>0</v>
      </c>
      <c r="L778" s="8">
        <f t="shared" si="80"/>
        <v>0</v>
      </c>
      <c r="M778" s="7"/>
      <c r="N778" s="6">
        <f t="shared" si="81"/>
        <v>0</v>
      </c>
      <c r="U778" s="13">
        <f t="shared" si="82"/>
        <v>0</v>
      </c>
      <c r="V778" s="13">
        <f t="shared" si="83"/>
        <v>0</v>
      </c>
    </row>
    <row r="779" spans="1:22">
      <c r="A779" s="1">
        <v>778</v>
      </c>
      <c r="B779" s="134"/>
      <c r="C779" s="114"/>
      <c r="D779" s="115"/>
      <c r="E779" s="133"/>
      <c r="F779" s="109"/>
      <c r="G779" s="130"/>
      <c r="H779" s="117"/>
      <c r="I779" s="133"/>
      <c r="J779" s="1">
        <f t="shared" si="78"/>
        <v>0</v>
      </c>
      <c r="K779" s="8">
        <f t="shared" si="79"/>
        <v>0</v>
      </c>
      <c r="L779" s="8">
        <f t="shared" si="80"/>
        <v>0</v>
      </c>
      <c r="M779" s="7"/>
      <c r="N779" s="6">
        <f t="shared" si="81"/>
        <v>0</v>
      </c>
      <c r="U779" s="13">
        <f t="shared" si="82"/>
        <v>0</v>
      </c>
      <c r="V779" s="13">
        <f t="shared" si="83"/>
        <v>0</v>
      </c>
    </row>
    <row r="780" spans="1:22">
      <c r="A780" s="1">
        <v>779</v>
      </c>
      <c r="B780" s="134"/>
      <c r="C780" s="114"/>
      <c r="D780" s="115"/>
      <c r="E780" s="133"/>
      <c r="F780" s="109"/>
      <c r="G780" s="130"/>
      <c r="H780" s="117"/>
      <c r="I780" s="133"/>
      <c r="J780" s="1">
        <f t="shared" si="78"/>
        <v>0</v>
      </c>
      <c r="K780" s="8">
        <f t="shared" si="79"/>
        <v>0</v>
      </c>
      <c r="L780" s="8">
        <f t="shared" si="80"/>
        <v>0</v>
      </c>
      <c r="M780" s="7"/>
      <c r="N780" s="6">
        <f t="shared" si="81"/>
        <v>0</v>
      </c>
      <c r="U780" s="13">
        <f t="shared" si="82"/>
        <v>0</v>
      </c>
      <c r="V780" s="13">
        <f t="shared" si="83"/>
        <v>0</v>
      </c>
    </row>
    <row r="781" spans="1:22">
      <c r="A781" s="1">
        <v>780</v>
      </c>
      <c r="B781" s="134"/>
      <c r="C781" s="114"/>
      <c r="D781" s="115"/>
      <c r="E781" s="133"/>
      <c r="F781" s="109"/>
      <c r="G781" s="130"/>
      <c r="H781" s="117"/>
      <c r="I781" s="133"/>
      <c r="J781" s="1">
        <f t="shared" si="78"/>
        <v>0</v>
      </c>
      <c r="K781" s="8">
        <f t="shared" si="79"/>
        <v>0</v>
      </c>
      <c r="L781" s="8">
        <f t="shared" si="80"/>
        <v>0</v>
      </c>
      <c r="M781" s="7"/>
      <c r="N781" s="6">
        <f t="shared" si="81"/>
        <v>0</v>
      </c>
      <c r="U781" s="13">
        <f t="shared" si="82"/>
        <v>0</v>
      </c>
      <c r="V781" s="13">
        <f t="shared" si="83"/>
        <v>0</v>
      </c>
    </row>
    <row r="782" spans="1:22">
      <c r="A782" s="1">
        <v>781</v>
      </c>
      <c r="B782" s="134"/>
      <c r="C782" s="114"/>
      <c r="D782" s="115"/>
      <c r="E782" s="133"/>
      <c r="F782" s="109"/>
      <c r="G782" s="130"/>
      <c r="H782" s="117"/>
      <c r="I782" s="133"/>
      <c r="J782" s="1">
        <f t="shared" si="78"/>
        <v>0</v>
      </c>
      <c r="K782" s="8">
        <f t="shared" si="79"/>
        <v>0</v>
      </c>
      <c r="L782" s="8">
        <f t="shared" si="80"/>
        <v>0</v>
      </c>
      <c r="M782" s="7"/>
      <c r="N782" s="6">
        <f t="shared" si="81"/>
        <v>0</v>
      </c>
      <c r="U782" s="13">
        <f t="shared" si="82"/>
        <v>0</v>
      </c>
      <c r="V782" s="13">
        <f t="shared" si="83"/>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ht="15" customHeight="1">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ht="15" customHeight="1">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ht="15" customHeight="1">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ht="15" customHeight="1">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ht="15" customHeight="1">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ht="15" customHeight="1">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ref="J833:J896" si="84">ROUNDUP(F833/20,0)</f>
        <v>0</v>
      </c>
      <c r="K833" s="8">
        <f t="shared" ref="K833:K896" si="85">$P$3*J833*G833</f>
        <v>0</v>
      </c>
      <c r="L833" s="8">
        <f t="shared" ref="L833:L896" si="86">$P$3*J833*G833*H833</f>
        <v>0</v>
      </c>
      <c r="M833" s="7"/>
      <c r="N833" s="6">
        <f t="shared" ref="N833:N896" si="87">IFERROR(K833/M833,0)</f>
        <v>0</v>
      </c>
      <c r="U833" s="13">
        <f t="shared" ref="U833:U896" si="88">IFERROR(G833*J833,0)</f>
        <v>0</v>
      </c>
      <c r="V833" s="13">
        <f t="shared" ref="V833:V896" si="89">IFERROR(U833*H833,0)</f>
        <v>0</v>
      </c>
    </row>
    <row r="834" spans="1:22">
      <c r="A834" s="1">
        <v>833</v>
      </c>
      <c r="B834" s="134"/>
      <c r="C834" s="114"/>
      <c r="D834" s="115"/>
      <c r="E834" s="133"/>
      <c r="F834" s="109"/>
      <c r="G834" s="130"/>
      <c r="H834" s="117"/>
      <c r="I834" s="133"/>
      <c r="J834" s="1">
        <f t="shared" si="84"/>
        <v>0</v>
      </c>
      <c r="K834" s="8">
        <f t="shared" si="85"/>
        <v>0</v>
      </c>
      <c r="L834" s="8">
        <f t="shared" si="86"/>
        <v>0</v>
      </c>
      <c r="M834" s="7"/>
      <c r="N834" s="6">
        <f t="shared" si="87"/>
        <v>0</v>
      </c>
      <c r="U834" s="13">
        <f t="shared" si="88"/>
        <v>0</v>
      </c>
      <c r="V834" s="13">
        <f t="shared" si="89"/>
        <v>0</v>
      </c>
    </row>
    <row r="835" spans="1:22">
      <c r="A835" s="1">
        <v>834</v>
      </c>
      <c r="B835" s="134"/>
      <c r="C835" s="114"/>
      <c r="D835" s="115"/>
      <c r="E835" s="133"/>
      <c r="F835" s="109"/>
      <c r="G835" s="130"/>
      <c r="H835" s="117"/>
      <c r="I835" s="133"/>
      <c r="J835" s="1">
        <f t="shared" si="84"/>
        <v>0</v>
      </c>
      <c r="K835" s="8">
        <f t="shared" si="85"/>
        <v>0</v>
      </c>
      <c r="L835" s="8">
        <f t="shared" si="86"/>
        <v>0</v>
      </c>
      <c r="M835" s="7"/>
      <c r="N835" s="6">
        <f t="shared" si="87"/>
        <v>0</v>
      </c>
      <c r="U835" s="13">
        <f t="shared" si="88"/>
        <v>0</v>
      </c>
      <c r="V835" s="13">
        <f t="shared" si="89"/>
        <v>0</v>
      </c>
    </row>
    <row r="836" spans="1:22">
      <c r="A836" s="1">
        <v>835</v>
      </c>
      <c r="B836" s="134"/>
      <c r="C836" s="114"/>
      <c r="D836" s="115"/>
      <c r="E836" s="133"/>
      <c r="F836" s="109"/>
      <c r="G836" s="130"/>
      <c r="H836" s="117"/>
      <c r="I836" s="133"/>
      <c r="J836" s="1">
        <f t="shared" si="84"/>
        <v>0</v>
      </c>
      <c r="K836" s="8">
        <f t="shared" si="85"/>
        <v>0</v>
      </c>
      <c r="L836" s="8">
        <f t="shared" si="86"/>
        <v>0</v>
      </c>
      <c r="M836" s="7"/>
      <c r="N836" s="6">
        <f t="shared" si="87"/>
        <v>0</v>
      </c>
      <c r="U836" s="13">
        <f t="shared" si="88"/>
        <v>0</v>
      </c>
      <c r="V836" s="13">
        <f t="shared" si="89"/>
        <v>0</v>
      </c>
    </row>
    <row r="837" spans="1:22">
      <c r="A837" s="1">
        <v>836</v>
      </c>
      <c r="B837" s="134"/>
      <c r="C837" s="114"/>
      <c r="D837" s="115"/>
      <c r="E837" s="133"/>
      <c r="F837" s="109"/>
      <c r="G837" s="130"/>
      <c r="H837" s="117"/>
      <c r="I837" s="133"/>
      <c r="J837" s="1">
        <f t="shared" si="84"/>
        <v>0</v>
      </c>
      <c r="K837" s="8">
        <f t="shared" si="85"/>
        <v>0</v>
      </c>
      <c r="L837" s="8">
        <f t="shared" si="86"/>
        <v>0</v>
      </c>
      <c r="M837" s="7"/>
      <c r="N837" s="6">
        <f t="shared" si="87"/>
        <v>0</v>
      </c>
      <c r="U837" s="13">
        <f t="shared" si="88"/>
        <v>0</v>
      </c>
      <c r="V837" s="13">
        <f t="shared" si="89"/>
        <v>0</v>
      </c>
    </row>
    <row r="838" spans="1:22">
      <c r="A838" s="1">
        <v>837</v>
      </c>
      <c r="B838" s="134"/>
      <c r="C838" s="114"/>
      <c r="D838" s="115"/>
      <c r="E838" s="133"/>
      <c r="F838" s="109"/>
      <c r="G838" s="130"/>
      <c r="H838" s="117"/>
      <c r="I838" s="133"/>
      <c r="J838" s="1">
        <f t="shared" si="84"/>
        <v>0</v>
      </c>
      <c r="K838" s="8">
        <f t="shared" si="85"/>
        <v>0</v>
      </c>
      <c r="L838" s="8">
        <f t="shared" si="86"/>
        <v>0</v>
      </c>
      <c r="M838" s="7"/>
      <c r="N838" s="6">
        <f t="shared" si="87"/>
        <v>0</v>
      </c>
      <c r="U838" s="13">
        <f t="shared" si="88"/>
        <v>0</v>
      </c>
      <c r="V838" s="13">
        <f t="shared" si="89"/>
        <v>0</v>
      </c>
    </row>
    <row r="839" spans="1:22" ht="15" customHeight="1">
      <c r="A839" s="1">
        <v>838</v>
      </c>
      <c r="B839" s="134"/>
      <c r="C839" s="114"/>
      <c r="D839" s="115"/>
      <c r="E839" s="133"/>
      <c r="F839" s="109"/>
      <c r="G839" s="130"/>
      <c r="H839" s="117"/>
      <c r="I839" s="133"/>
      <c r="J839" s="1">
        <f t="shared" si="84"/>
        <v>0</v>
      </c>
      <c r="K839" s="8">
        <f t="shared" si="85"/>
        <v>0</v>
      </c>
      <c r="L839" s="8">
        <f t="shared" si="86"/>
        <v>0</v>
      </c>
      <c r="M839" s="7"/>
      <c r="N839" s="6">
        <f t="shared" si="87"/>
        <v>0</v>
      </c>
      <c r="U839" s="13">
        <f t="shared" si="88"/>
        <v>0</v>
      </c>
      <c r="V839" s="13">
        <f t="shared" si="89"/>
        <v>0</v>
      </c>
    </row>
    <row r="840" spans="1:22">
      <c r="A840" s="1">
        <v>839</v>
      </c>
      <c r="B840" s="134"/>
      <c r="C840" s="114"/>
      <c r="D840" s="115"/>
      <c r="E840" s="133"/>
      <c r="F840" s="109"/>
      <c r="G840" s="130"/>
      <c r="H840" s="117"/>
      <c r="I840" s="133"/>
      <c r="J840" s="1">
        <f t="shared" si="84"/>
        <v>0</v>
      </c>
      <c r="K840" s="8">
        <f t="shared" si="85"/>
        <v>0</v>
      </c>
      <c r="L840" s="8">
        <f t="shared" si="86"/>
        <v>0</v>
      </c>
      <c r="M840" s="7"/>
      <c r="N840" s="6">
        <f t="shared" si="87"/>
        <v>0</v>
      </c>
      <c r="U840" s="13">
        <f t="shared" si="88"/>
        <v>0</v>
      </c>
      <c r="V840" s="13">
        <f t="shared" si="89"/>
        <v>0</v>
      </c>
    </row>
    <row r="841" spans="1:22">
      <c r="A841" s="1">
        <v>840</v>
      </c>
      <c r="B841" s="134"/>
      <c r="C841" s="114"/>
      <c r="D841" s="115"/>
      <c r="E841" s="133"/>
      <c r="F841" s="109"/>
      <c r="G841" s="130"/>
      <c r="H841" s="117"/>
      <c r="I841" s="133"/>
      <c r="J841" s="1">
        <f t="shared" si="84"/>
        <v>0</v>
      </c>
      <c r="K841" s="8">
        <f t="shared" si="85"/>
        <v>0</v>
      </c>
      <c r="L841" s="8">
        <f t="shared" si="86"/>
        <v>0</v>
      </c>
      <c r="M841" s="7"/>
      <c r="N841" s="6">
        <f t="shared" si="87"/>
        <v>0</v>
      </c>
      <c r="U841" s="13">
        <f t="shared" si="88"/>
        <v>0</v>
      </c>
      <c r="V841" s="13">
        <f t="shared" si="89"/>
        <v>0</v>
      </c>
    </row>
    <row r="842" spans="1:22">
      <c r="A842" s="1">
        <v>841</v>
      </c>
      <c r="B842" s="134"/>
      <c r="C842" s="114"/>
      <c r="D842" s="115"/>
      <c r="E842" s="133"/>
      <c r="F842" s="109"/>
      <c r="G842" s="130"/>
      <c r="H842" s="117"/>
      <c r="I842" s="133"/>
      <c r="J842" s="1">
        <f t="shared" si="84"/>
        <v>0</v>
      </c>
      <c r="K842" s="8">
        <f t="shared" si="85"/>
        <v>0</v>
      </c>
      <c r="L842" s="8">
        <f t="shared" si="86"/>
        <v>0</v>
      </c>
      <c r="M842" s="7"/>
      <c r="N842" s="6">
        <f t="shared" si="87"/>
        <v>0</v>
      </c>
      <c r="U842" s="13">
        <f t="shared" si="88"/>
        <v>0</v>
      </c>
      <c r="V842" s="13">
        <f t="shared" si="89"/>
        <v>0</v>
      </c>
    </row>
    <row r="843" spans="1:22">
      <c r="A843" s="1">
        <v>842</v>
      </c>
      <c r="B843" s="134"/>
      <c r="C843" s="114"/>
      <c r="D843" s="115"/>
      <c r="E843" s="133"/>
      <c r="F843" s="109"/>
      <c r="G843" s="130"/>
      <c r="H843" s="117"/>
      <c r="I843" s="133"/>
      <c r="J843" s="1">
        <f t="shared" si="84"/>
        <v>0</v>
      </c>
      <c r="K843" s="8">
        <f t="shared" si="85"/>
        <v>0</v>
      </c>
      <c r="L843" s="8">
        <f t="shared" si="86"/>
        <v>0</v>
      </c>
      <c r="M843" s="7"/>
      <c r="N843" s="6">
        <f t="shared" si="87"/>
        <v>0</v>
      </c>
      <c r="U843" s="13">
        <f t="shared" si="88"/>
        <v>0</v>
      </c>
      <c r="V843" s="13">
        <f t="shared" si="89"/>
        <v>0</v>
      </c>
    </row>
    <row r="844" spans="1:22">
      <c r="A844" s="1">
        <v>843</v>
      </c>
      <c r="B844" s="134"/>
      <c r="C844" s="114"/>
      <c r="D844" s="115"/>
      <c r="E844" s="133"/>
      <c r="F844" s="109"/>
      <c r="G844" s="130"/>
      <c r="H844" s="117"/>
      <c r="I844" s="133"/>
      <c r="J844" s="1">
        <f t="shared" si="84"/>
        <v>0</v>
      </c>
      <c r="K844" s="8">
        <f t="shared" si="85"/>
        <v>0</v>
      </c>
      <c r="L844" s="8">
        <f t="shared" si="86"/>
        <v>0</v>
      </c>
      <c r="M844" s="7"/>
      <c r="N844" s="6">
        <f t="shared" si="87"/>
        <v>0</v>
      </c>
      <c r="U844" s="13">
        <f t="shared" si="88"/>
        <v>0</v>
      </c>
      <c r="V844" s="13">
        <f t="shared" si="89"/>
        <v>0</v>
      </c>
    </row>
    <row r="845" spans="1:22">
      <c r="A845" s="1">
        <v>844</v>
      </c>
      <c r="B845" s="134"/>
      <c r="C845" s="114"/>
      <c r="D845" s="115"/>
      <c r="E845" s="133"/>
      <c r="F845" s="109"/>
      <c r="G845" s="130"/>
      <c r="H845" s="117"/>
      <c r="I845" s="133"/>
      <c r="J845" s="1">
        <f t="shared" si="84"/>
        <v>0</v>
      </c>
      <c r="K845" s="8">
        <f t="shared" si="85"/>
        <v>0</v>
      </c>
      <c r="L845" s="8">
        <f t="shared" si="86"/>
        <v>0</v>
      </c>
      <c r="M845" s="7"/>
      <c r="N845" s="6">
        <f t="shared" si="87"/>
        <v>0</v>
      </c>
      <c r="U845" s="13">
        <f t="shared" si="88"/>
        <v>0</v>
      </c>
      <c r="V845" s="13">
        <f t="shared" si="89"/>
        <v>0</v>
      </c>
    </row>
    <row r="846" spans="1:22">
      <c r="A846" s="1">
        <v>845</v>
      </c>
      <c r="B846" s="134"/>
      <c r="C846" s="114"/>
      <c r="D846" s="115"/>
      <c r="E846" s="133"/>
      <c r="F846" s="109"/>
      <c r="G846" s="130"/>
      <c r="H846" s="117"/>
      <c r="I846" s="133"/>
      <c r="J846" s="1">
        <f t="shared" si="84"/>
        <v>0</v>
      </c>
      <c r="K846" s="8">
        <f t="shared" si="85"/>
        <v>0</v>
      </c>
      <c r="L846" s="8">
        <f t="shared" si="86"/>
        <v>0</v>
      </c>
      <c r="M846" s="7"/>
      <c r="N846" s="6">
        <f t="shared" si="87"/>
        <v>0</v>
      </c>
      <c r="U846" s="13">
        <f t="shared" si="88"/>
        <v>0</v>
      </c>
      <c r="V846" s="13">
        <f t="shared" si="89"/>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ht="15" customHeight="1">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ht="15" customHeight="1">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ht="15" customHeight="1">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ht="15" customHeight="1">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ht="15" customHeight="1">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ht="15" customHeight="1">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c r="A897" s="1">
        <v>896</v>
      </c>
      <c r="B897" s="134"/>
      <c r="C897" s="114"/>
      <c r="D897" s="115"/>
      <c r="E897" s="133"/>
      <c r="F897" s="109"/>
      <c r="G897" s="130"/>
      <c r="H897" s="117"/>
      <c r="I897" s="133"/>
      <c r="J897" s="1">
        <f t="shared" ref="J897:J960" si="90">ROUNDUP(F897/20,0)</f>
        <v>0</v>
      </c>
      <c r="K897" s="8">
        <f t="shared" ref="K897:K960" si="91">$P$3*J897*G897</f>
        <v>0</v>
      </c>
      <c r="L897" s="8">
        <f t="shared" ref="L897:L960" si="92">$P$3*J897*G897*H897</f>
        <v>0</v>
      </c>
      <c r="M897" s="7"/>
      <c r="N897" s="6">
        <f t="shared" ref="N897:N960" si="93">IFERROR(K897/M897,0)</f>
        <v>0</v>
      </c>
      <c r="U897" s="13">
        <f t="shared" ref="U897:U960" si="94">IFERROR(G897*J897,0)</f>
        <v>0</v>
      </c>
      <c r="V897" s="13">
        <f t="shared" ref="V897:V960" si="95">IFERROR(U897*H897,0)</f>
        <v>0</v>
      </c>
    </row>
    <row r="898" spans="1:22">
      <c r="A898" s="1">
        <v>897</v>
      </c>
      <c r="B898" s="134"/>
      <c r="C898" s="114"/>
      <c r="D898" s="115"/>
      <c r="E898" s="133"/>
      <c r="F898" s="109"/>
      <c r="G898" s="130"/>
      <c r="H898" s="117"/>
      <c r="I898" s="133"/>
      <c r="J898" s="1">
        <f t="shared" si="90"/>
        <v>0</v>
      </c>
      <c r="K898" s="8">
        <f t="shared" si="91"/>
        <v>0</v>
      </c>
      <c r="L898" s="8">
        <f t="shared" si="92"/>
        <v>0</v>
      </c>
      <c r="M898" s="7"/>
      <c r="N898" s="6">
        <f t="shared" si="93"/>
        <v>0</v>
      </c>
      <c r="U898" s="13">
        <f t="shared" si="94"/>
        <v>0</v>
      </c>
      <c r="V898" s="13">
        <f t="shared" si="95"/>
        <v>0</v>
      </c>
    </row>
    <row r="899" spans="1:22">
      <c r="A899" s="1">
        <v>898</v>
      </c>
      <c r="B899" s="134"/>
      <c r="C899" s="114"/>
      <c r="D899" s="115"/>
      <c r="E899" s="133"/>
      <c r="F899" s="109"/>
      <c r="G899" s="130"/>
      <c r="H899" s="117"/>
      <c r="I899" s="133"/>
      <c r="J899" s="1">
        <f t="shared" si="90"/>
        <v>0</v>
      </c>
      <c r="K899" s="8">
        <f t="shared" si="91"/>
        <v>0</v>
      </c>
      <c r="L899" s="8">
        <f t="shared" si="92"/>
        <v>0</v>
      </c>
      <c r="M899" s="7"/>
      <c r="N899" s="6">
        <f t="shared" si="93"/>
        <v>0</v>
      </c>
      <c r="U899" s="13">
        <f t="shared" si="94"/>
        <v>0</v>
      </c>
      <c r="V899" s="13">
        <f t="shared" si="95"/>
        <v>0</v>
      </c>
    </row>
    <row r="900" spans="1:22">
      <c r="A900" s="1">
        <v>899</v>
      </c>
      <c r="B900" s="134"/>
      <c r="C900" s="114"/>
      <c r="D900" s="115"/>
      <c r="E900" s="133"/>
      <c r="F900" s="109"/>
      <c r="G900" s="130"/>
      <c r="H900" s="117"/>
      <c r="I900" s="133"/>
      <c r="J900" s="1">
        <f t="shared" si="90"/>
        <v>0</v>
      </c>
      <c r="K900" s="8">
        <f t="shared" si="91"/>
        <v>0</v>
      </c>
      <c r="L900" s="8">
        <f t="shared" si="92"/>
        <v>0</v>
      </c>
      <c r="M900" s="7"/>
      <c r="N900" s="6">
        <f t="shared" si="93"/>
        <v>0</v>
      </c>
      <c r="U900" s="13">
        <f t="shared" si="94"/>
        <v>0</v>
      </c>
      <c r="V900" s="13">
        <f t="shared" si="95"/>
        <v>0</v>
      </c>
    </row>
    <row r="901" spans="1:22">
      <c r="A901" s="1">
        <v>900</v>
      </c>
      <c r="B901" s="134"/>
      <c r="C901" s="114"/>
      <c r="D901" s="115"/>
      <c r="E901" s="133"/>
      <c r="F901" s="109"/>
      <c r="G901" s="130"/>
      <c r="H901" s="117"/>
      <c r="I901" s="133"/>
      <c r="J901" s="1">
        <f t="shared" si="90"/>
        <v>0</v>
      </c>
      <c r="K901" s="8">
        <f t="shared" si="91"/>
        <v>0</v>
      </c>
      <c r="L901" s="8">
        <f t="shared" si="92"/>
        <v>0</v>
      </c>
      <c r="M901" s="7"/>
      <c r="N901" s="6">
        <f t="shared" si="93"/>
        <v>0</v>
      </c>
      <c r="U901" s="13">
        <f t="shared" si="94"/>
        <v>0</v>
      </c>
      <c r="V901" s="13">
        <f t="shared" si="95"/>
        <v>0</v>
      </c>
    </row>
    <row r="902" spans="1:22" ht="15" customHeight="1">
      <c r="A902" s="1">
        <v>901</v>
      </c>
      <c r="B902" s="134"/>
      <c r="C902" s="114"/>
      <c r="D902" s="115"/>
      <c r="E902" s="133"/>
      <c r="F902" s="109"/>
      <c r="G902" s="130"/>
      <c r="H902" s="117"/>
      <c r="I902" s="133"/>
      <c r="J902" s="1">
        <f t="shared" si="90"/>
        <v>0</v>
      </c>
      <c r="K902" s="8">
        <f t="shared" si="91"/>
        <v>0</v>
      </c>
      <c r="L902" s="8">
        <f t="shared" si="92"/>
        <v>0</v>
      </c>
      <c r="M902" s="7"/>
      <c r="N902" s="6">
        <f t="shared" si="93"/>
        <v>0</v>
      </c>
      <c r="U902" s="13">
        <f t="shared" si="94"/>
        <v>0</v>
      </c>
      <c r="V902" s="13">
        <f t="shared" si="95"/>
        <v>0</v>
      </c>
    </row>
    <row r="903" spans="1:22">
      <c r="A903" s="1">
        <v>902</v>
      </c>
      <c r="B903" s="134"/>
      <c r="C903" s="114"/>
      <c r="D903" s="115"/>
      <c r="E903" s="133"/>
      <c r="F903" s="109"/>
      <c r="G903" s="130"/>
      <c r="H903" s="117"/>
      <c r="I903" s="133"/>
      <c r="J903" s="1">
        <f t="shared" si="90"/>
        <v>0</v>
      </c>
      <c r="K903" s="8">
        <f t="shared" si="91"/>
        <v>0</v>
      </c>
      <c r="L903" s="8">
        <f t="shared" si="92"/>
        <v>0</v>
      </c>
      <c r="M903" s="7"/>
      <c r="N903" s="6">
        <f t="shared" si="93"/>
        <v>0</v>
      </c>
      <c r="U903" s="13">
        <f t="shared" si="94"/>
        <v>0</v>
      </c>
      <c r="V903" s="13">
        <f t="shared" si="95"/>
        <v>0</v>
      </c>
    </row>
    <row r="904" spans="1:22">
      <c r="A904" s="1">
        <v>903</v>
      </c>
      <c r="B904" s="134"/>
      <c r="C904" s="114"/>
      <c r="D904" s="115"/>
      <c r="E904" s="133"/>
      <c r="F904" s="109"/>
      <c r="G904" s="130"/>
      <c r="H904" s="117"/>
      <c r="I904" s="133"/>
      <c r="J904" s="1">
        <f t="shared" si="90"/>
        <v>0</v>
      </c>
      <c r="K904" s="8">
        <f t="shared" si="91"/>
        <v>0</v>
      </c>
      <c r="L904" s="8">
        <f t="shared" si="92"/>
        <v>0</v>
      </c>
      <c r="M904" s="7"/>
      <c r="N904" s="6">
        <f t="shared" si="93"/>
        <v>0</v>
      </c>
      <c r="U904" s="13">
        <f t="shared" si="94"/>
        <v>0</v>
      </c>
      <c r="V904" s="13">
        <f t="shared" si="95"/>
        <v>0</v>
      </c>
    </row>
    <row r="905" spans="1:22">
      <c r="A905" s="1">
        <v>904</v>
      </c>
      <c r="B905" s="134"/>
      <c r="C905" s="114"/>
      <c r="D905" s="115"/>
      <c r="E905" s="133"/>
      <c r="F905" s="109"/>
      <c r="G905" s="130"/>
      <c r="H905" s="117"/>
      <c r="I905" s="133"/>
      <c r="J905" s="1">
        <f t="shared" si="90"/>
        <v>0</v>
      </c>
      <c r="K905" s="8">
        <f t="shared" si="91"/>
        <v>0</v>
      </c>
      <c r="L905" s="8">
        <f t="shared" si="92"/>
        <v>0</v>
      </c>
      <c r="M905" s="7"/>
      <c r="N905" s="6">
        <f t="shared" si="93"/>
        <v>0</v>
      </c>
      <c r="U905" s="13">
        <f t="shared" si="94"/>
        <v>0</v>
      </c>
      <c r="V905" s="13">
        <f t="shared" si="95"/>
        <v>0</v>
      </c>
    </row>
    <row r="906" spans="1:22">
      <c r="A906" s="1">
        <v>905</v>
      </c>
      <c r="B906" s="134"/>
      <c r="C906" s="114"/>
      <c r="D906" s="115"/>
      <c r="E906" s="133"/>
      <c r="F906" s="109"/>
      <c r="G906" s="130"/>
      <c r="H906" s="117"/>
      <c r="I906" s="133"/>
      <c r="J906" s="1">
        <f t="shared" si="90"/>
        <v>0</v>
      </c>
      <c r="K906" s="8">
        <f t="shared" si="91"/>
        <v>0</v>
      </c>
      <c r="L906" s="8">
        <f t="shared" si="92"/>
        <v>0</v>
      </c>
      <c r="M906" s="7"/>
      <c r="N906" s="6">
        <f t="shared" si="93"/>
        <v>0</v>
      </c>
      <c r="U906" s="13">
        <f t="shared" si="94"/>
        <v>0</v>
      </c>
      <c r="V906" s="13">
        <f t="shared" si="95"/>
        <v>0</v>
      </c>
    </row>
    <row r="907" spans="1:22">
      <c r="A907" s="1">
        <v>906</v>
      </c>
      <c r="B907" s="134"/>
      <c r="C907" s="114"/>
      <c r="D907" s="115"/>
      <c r="E907" s="133"/>
      <c r="F907" s="109"/>
      <c r="G907" s="130"/>
      <c r="H907" s="117"/>
      <c r="I907" s="133"/>
      <c r="J907" s="1">
        <f t="shared" si="90"/>
        <v>0</v>
      </c>
      <c r="K907" s="8">
        <f t="shared" si="91"/>
        <v>0</v>
      </c>
      <c r="L907" s="8">
        <f t="shared" si="92"/>
        <v>0</v>
      </c>
      <c r="M907" s="7"/>
      <c r="N907" s="6">
        <f t="shared" si="93"/>
        <v>0</v>
      </c>
      <c r="U907" s="13">
        <f t="shared" si="94"/>
        <v>0</v>
      </c>
      <c r="V907" s="13">
        <f t="shared" si="95"/>
        <v>0</v>
      </c>
    </row>
    <row r="908" spans="1:22">
      <c r="A908" s="1">
        <v>907</v>
      </c>
      <c r="B908" s="134"/>
      <c r="C908" s="114"/>
      <c r="D908" s="115"/>
      <c r="E908" s="133"/>
      <c r="F908" s="109"/>
      <c r="G908" s="130"/>
      <c r="H908" s="117"/>
      <c r="I908" s="133"/>
      <c r="J908" s="1">
        <f t="shared" si="90"/>
        <v>0</v>
      </c>
      <c r="K908" s="8">
        <f t="shared" si="91"/>
        <v>0</v>
      </c>
      <c r="L908" s="8">
        <f t="shared" si="92"/>
        <v>0</v>
      </c>
      <c r="M908" s="7"/>
      <c r="N908" s="6">
        <f t="shared" si="93"/>
        <v>0</v>
      </c>
      <c r="U908" s="13">
        <f t="shared" si="94"/>
        <v>0</v>
      </c>
      <c r="V908" s="13">
        <f t="shared" si="95"/>
        <v>0</v>
      </c>
    </row>
    <row r="909" spans="1:22">
      <c r="A909" s="1">
        <v>908</v>
      </c>
      <c r="B909" s="134"/>
      <c r="C909" s="114"/>
      <c r="D909" s="115"/>
      <c r="E909" s="133"/>
      <c r="F909" s="109"/>
      <c r="G909" s="130"/>
      <c r="H909" s="117"/>
      <c r="I909" s="133"/>
      <c r="J909" s="1">
        <f t="shared" si="90"/>
        <v>0</v>
      </c>
      <c r="K909" s="8">
        <f t="shared" si="91"/>
        <v>0</v>
      </c>
      <c r="L909" s="8">
        <f t="shared" si="92"/>
        <v>0</v>
      </c>
      <c r="M909" s="7"/>
      <c r="N909" s="6">
        <f t="shared" si="93"/>
        <v>0</v>
      </c>
      <c r="U909" s="13">
        <f t="shared" si="94"/>
        <v>0</v>
      </c>
      <c r="V909" s="13">
        <f t="shared" si="95"/>
        <v>0</v>
      </c>
    </row>
    <row r="910" spans="1:22">
      <c r="A910" s="1">
        <v>909</v>
      </c>
      <c r="B910" s="134"/>
      <c r="C910" s="114"/>
      <c r="D910" s="115"/>
      <c r="E910" s="133"/>
      <c r="F910" s="109"/>
      <c r="G910" s="130"/>
      <c r="H910" s="117"/>
      <c r="I910" s="133"/>
      <c r="J910" s="1">
        <f t="shared" si="90"/>
        <v>0</v>
      </c>
      <c r="K910" s="8">
        <f t="shared" si="91"/>
        <v>0</v>
      </c>
      <c r="L910" s="8">
        <f t="shared" si="92"/>
        <v>0</v>
      </c>
      <c r="M910" s="7"/>
      <c r="N910" s="6">
        <f t="shared" si="93"/>
        <v>0</v>
      </c>
      <c r="U910" s="13">
        <f t="shared" si="94"/>
        <v>0</v>
      </c>
      <c r="V910" s="13">
        <f t="shared" si="95"/>
        <v>0</v>
      </c>
    </row>
    <row r="911" spans="1:22" ht="15" customHeight="1">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ht="15" customHeight="1">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ht="15" customHeight="1">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ht="15" customHeight="1">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ht="15" customHeight="1">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ht="15" customHeight="1">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ref="J961:J988" si="96">ROUNDUP(F961/20,0)</f>
        <v>0</v>
      </c>
      <c r="K961" s="8">
        <f t="shared" ref="K961:K988" si="97">$P$3*J961*G961</f>
        <v>0</v>
      </c>
      <c r="L961" s="8">
        <f t="shared" ref="L961:L988" si="98">$P$3*J961*G961*H961</f>
        <v>0</v>
      </c>
      <c r="M961" s="7"/>
      <c r="N961" s="6">
        <f t="shared" ref="N961:N988" si="99">IFERROR(K961/M961,0)</f>
        <v>0</v>
      </c>
      <c r="U961" s="13">
        <f t="shared" ref="U961:U988" si="100">IFERROR(G961*J961,0)</f>
        <v>0</v>
      </c>
      <c r="V961" s="13">
        <f t="shared" ref="V961:V988" si="101">IFERROR(U961*H961,0)</f>
        <v>0</v>
      </c>
    </row>
    <row r="962" spans="1:22">
      <c r="A962" s="1">
        <v>961</v>
      </c>
      <c r="B962" s="134"/>
      <c r="C962" s="114"/>
      <c r="D962" s="115"/>
      <c r="E962" s="133"/>
      <c r="F962" s="109"/>
      <c r="G962" s="130"/>
      <c r="H962" s="117"/>
      <c r="I962" s="133"/>
      <c r="J962" s="1">
        <f t="shared" si="96"/>
        <v>0</v>
      </c>
      <c r="K962" s="8">
        <f t="shared" si="97"/>
        <v>0</v>
      </c>
      <c r="L962" s="8">
        <f t="shared" si="98"/>
        <v>0</v>
      </c>
      <c r="M962" s="7"/>
      <c r="N962" s="6">
        <f t="shared" si="99"/>
        <v>0</v>
      </c>
      <c r="U962" s="13">
        <f t="shared" si="100"/>
        <v>0</v>
      </c>
      <c r="V962" s="13">
        <f t="shared" si="101"/>
        <v>0</v>
      </c>
    </row>
    <row r="963" spans="1:22">
      <c r="A963" s="1">
        <v>962</v>
      </c>
      <c r="B963" s="134"/>
      <c r="C963" s="114"/>
      <c r="D963" s="115"/>
      <c r="E963" s="133"/>
      <c r="F963" s="109"/>
      <c r="G963" s="130"/>
      <c r="H963" s="117"/>
      <c r="I963" s="133"/>
      <c r="J963" s="1">
        <f t="shared" si="96"/>
        <v>0</v>
      </c>
      <c r="K963" s="8">
        <f t="shared" si="97"/>
        <v>0</v>
      </c>
      <c r="L963" s="8">
        <f t="shared" si="98"/>
        <v>0</v>
      </c>
      <c r="M963" s="7"/>
      <c r="N963" s="6">
        <f t="shared" si="99"/>
        <v>0</v>
      </c>
      <c r="U963" s="13">
        <f t="shared" si="100"/>
        <v>0</v>
      </c>
      <c r="V963" s="13">
        <f t="shared" si="101"/>
        <v>0</v>
      </c>
    </row>
    <row r="964" spans="1:22">
      <c r="A964" s="1">
        <v>963</v>
      </c>
      <c r="B964" s="134"/>
      <c r="C964" s="114"/>
      <c r="D964" s="115"/>
      <c r="E964" s="133"/>
      <c r="F964" s="109"/>
      <c r="G964" s="130"/>
      <c r="H964" s="117"/>
      <c r="I964" s="133"/>
      <c r="J964" s="1">
        <f t="shared" si="96"/>
        <v>0</v>
      </c>
      <c r="K964" s="8">
        <f t="shared" si="97"/>
        <v>0</v>
      </c>
      <c r="L964" s="8">
        <f t="shared" si="98"/>
        <v>0</v>
      </c>
      <c r="M964" s="7"/>
      <c r="N964" s="6">
        <f t="shared" si="99"/>
        <v>0</v>
      </c>
      <c r="U964" s="13">
        <f t="shared" si="100"/>
        <v>0</v>
      </c>
      <c r="V964" s="13">
        <f t="shared" si="101"/>
        <v>0</v>
      </c>
    </row>
    <row r="965" spans="1:22" ht="15" customHeight="1">
      <c r="A965" s="1">
        <v>964</v>
      </c>
      <c r="B965" s="134"/>
      <c r="C965" s="114"/>
      <c r="D965" s="115"/>
      <c r="E965" s="133"/>
      <c r="F965" s="109"/>
      <c r="G965" s="130"/>
      <c r="H965" s="117"/>
      <c r="I965" s="133"/>
      <c r="J965" s="1">
        <f t="shared" si="96"/>
        <v>0</v>
      </c>
      <c r="K965" s="8">
        <f t="shared" si="97"/>
        <v>0</v>
      </c>
      <c r="L965" s="8">
        <f t="shared" si="98"/>
        <v>0</v>
      </c>
      <c r="M965" s="7"/>
      <c r="N965" s="6">
        <f t="shared" si="99"/>
        <v>0</v>
      </c>
      <c r="U965" s="13">
        <f t="shared" si="100"/>
        <v>0</v>
      </c>
      <c r="V965" s="13">
        <f t="shared" si="101"/>
        <v>0</v>
      </c>
    </row>
    <row r="966" spans="1:22">
      <c r="A966" s="1">
        <v>965</v>
      </c>
      <c r="B966" s="134"/>
      <c r="C966" s="114"/>
      <c r="D966" s="115"/>
      <c r="E966" s="133"/>
      <c r="F966" s="109"/>
      <c r="G966" s="130"/>
      <c r="H966" s="117"/>
      <c r="I966" s="133"/>
      <c r="J966" s="1">
        <f t="shared" si="96"/>
        <v>0</v>
      </c>
      <c r="K966" s="8">
        <f t="shared" si="97"/>
        <v>0</v>
      </c>
      <c r="L966" s="8">
        <f t="shared" si="98"/>
        <v>0</v>
      </c>
      <c r="M966" s="7"/>
      <c r="N966" s="6">
        <f t="shared" si="99"/>
        <v>0</v>
      </c>
      <c r="U966" s="13">
        <f t="shared" si="100"/>
        <v>0</v>
      </c>
      <c r="V966" s="13">
        <f t="shared" si="101"/>
        <v>0</v>
      </c>
    </row>
    <row r="967" spans="1:22">
      <c r="A967" s="1">
        <v>966</v>
      </c>
      <c r="B967" s="134"/>
      <c r="C967" s="114"/>
      <c r="D967" s="115"/>
      <c r="E967" s="133"/>
      <c r="F967" s="109"/>
      <c r="G967" s="130"/>
      <c r="H967" s="117"/>
      <c r="I967" s="133"/>
      <c r="J967" s="1">
        <f t="shared" si="96"/>
        <v>0</v>
      </c>
      <c r="K967" s="8">
        <f t="shared" si="97"/>
        <v>0</v>
      </c>
      <c r="L967" s="8">
        <f t="shared" si="98"/>
        <v>0</v>
      </c>
      <c r="M967" s="7"/>
      <c r="N967" s="6">
        <f t="shared" si="99"/>
        <v>0</v>
      </c>
      <c r="U967" s="13">
        <f t="shared" si="100"/>
        <v>0</v>
      </c>
      <c r="V967" s="13">
        <f t="shared" si="101"/>
        <v>0</v>
      </c>
    </row>
    <row r="968" spans="1:22">
      <c r="A968" s="1">
        <v>967</v>
      </c>
      <c r="B968" s="134"/>
      <c r="C968" s="114"/>
      <c r="D968" s="115"/>
      <c r="E968" s="133"/>
      <c r="F968" s="109"/>
      <c r="G968" s="130"/>
      <c r="H968" s="117"/>
      <c r="I968" s="133"/>
      <c r="J968" s="1">
        <f t="shared" si="96"/>
        <v>0</v>
      </c>
      <c r="K968" s="8">
        <f t="shared" si="97"/>
        <v>0</v>
      </c>
      <c r="L968" s="8">
        <f t="shared" si="98"/>
        <v>0</v>
      </c>
      <c r="M968" s="7"/>
      <c r="N968" s="6">
        <f t="shared" si="99"/>
        <v>0</v>
      </c>
      <c r="U968" s="13">
        <f t="shared" si="100"/>
        <v>0</v>
      </c>
      <c r="V968" s="13">
        <f t="shared" si="101"/>
        <v>0</v>
      </c>
    </row>
    <row r="969" spans="1:22">
      <c r="A969" s="1">
        <v>968</v>
      </c>
      <c r="B969" s="134"/>
      <c r="C969" s="114"/>
      <c r="D969" s="115"/>
      <c r="E969" s="133"/>
      <c r="F969" s="109"/>
      <c r="G969" s="130"/>
      <c r="H969" s="117"/>
      <c r="I969" s="133"/>
      <c r="J969" s="1">
        <f t="shared" si="96"/>
        <v>0</v>
      </c>
      <c r="K969" s="8">
        <f t="shared" si="97"/>
        <v>0</v>
      </c>
      <c r="L969" s="8">
        <f t="shared" si="98"/>
        <v>0</v>
      </c>
      <c r="M969" s="7"/>
      <c r="N969" s="6">
        <f t="shared" si="99"/>
        <v>0</v>
      </c>
      <c r="U969" s="13">
        <f t="shared" si="100"/>
        <v>0</v>
      </c>
      <c r="V969" s="13">
        <f t="shared" si="101"/>
        <v>0</v>
      </c>
    </row>
    <row r="970" spans="1:22">
      <c r="A970" s="1">
        <v>969</v>
      </c>
      <c r="B970" s="134"/>
      <c r="C970" s="114"/>
      <c r="D970" s="115"/>
      <c r="E970" s="133"/>
      <c r="F970" s="109"/>
      <c r="G970" s="130"/>
      <c r="H970" s="117"/>
      <c r="I970" s="133"/>
      <c r="J970" s="1">
        <f t="shared" si="96"/>
        <v>0</v>
      </c>
      <c r="K970" s="8">
        <f t="shared" si="97"/>
        <v>0</v>
      </c>
      <c r="L970" s="8">
        <f t="shared" si="98"/>
        <v>0</v>
      </c>
      <c r="M970" s="7"/>
      <c r="N970" s="6">
        <f t="shared" si="99"/>
        <v>0</v>
      </c>
      <c r="U970" s="13">
        <f t="shared" si="100"/>
        <v>0</v>
      </c>
      <c r="V970" s="13">
        <f t="shared" si="101"/>
        <v>0</v>
      </c>
    </row>
    <row r="971" spans="1:22">
      <c r="A971" s="1">
        <v>970</v>
      </c>
      <c r="B971" s="134"/>
      <c r="C971" s="114"/>
      <c r="D971" s="115"/>
      <c r="E971" s="133"/>
      <c r="F971" s="109"/>
      <c r="G971" s="130"/>
      <c r="H971" s="117"/>
      <c r="I971" s="133"/>
      <c r="J971" s="1">
        <f t="shared" si="96"/>
        <v>0</v>
      </c>
      <c r="K971" s="8">
        <f t="shared" si="97"/>
        <v>0</v>
      </c>
      <c r="L971" s="8">
        <f t="shared" si="98"/>
        <v>0</v>
      </c>
      <c r="M971" s="7"/>
      <c r="N971" s="6">
        <f t="shared" si="99"/>
        <v>0</v>
      </c>
      <c r="U971" s="13">
        <f t="shared" si="100"/>
        <v>0</v>
      </c>
      <c r="V971" s="13">
        <f t="shared" si="101"/>
        <v>0</v>
      </c>
    </row>
    <row r="972" spans="1:22">
      <c r="A972" s="1">
        <v>971</v>
      </c>
      <c r="B972" s="134"/>
      <c r="C972" s="114"/>
      <c r="D972" s="115"/>
      <c r="E972" s="133"/>
      <c r="F972" s="109"/>
      <c r="G972" s="130"/>
      <c r="H972" s="117"/>
      <c r="I972" s="133"/>
      <c r="J972" s="1">
        <f t="shared" si="96"/>
        <v>0</v>
      </c>
      <c r="K972" s="8">
        <f t="shared" si="97"/>
        <v>0</v>
      </c>
      <c r="L972" s="8">
        <f t="shared" si="98"/>
        <v>0</v>
      </c>
      <c r="M972" s="7"/>
      <c r="N972" s="6">
        <f t="shared" si="99"/>
        <v>0</v>
      </c>
      <c r="U972" s="13">
        <f t="shared" si="100"/>
        <v>0</v>
      </c>
      <c r="V972" s="13">
        <f t="shared" si="101"/>
        <v>0</v>
      </c>
    </row>
    <row r="973" spans="1:22">
      <c r="A973" s="1">
        <v>972</v>
      </c>
      <c r="B973" s="134"/>
      <c r="C973" s="114"/>
      <c r="D973" s="115"/>
      <c r="E973" s="133"/>
      <c r="F973" s="109"/>
      <c r="G973" s="130"/>
      <c r="H973" s="117"/>
      <c r="I973" s="133"/>
      <c r="J973" s="1">
        <f t="shared" si="96"/>
        <v>0</v>
      </c>
      <c r="K973" s="8">
        <f t="shared" si="97"/>
        <v>0</v>
      </c>
      <c r="L973" s="8">
        <f t="shared" si="98"/>
        <v>0</v>
      </c>
      <c r="M973" s="7"/>
      <c r="N973" s="6">
        <f t="shared" si="99"/>
        <v>0</v>
      </c>
      <c r="U973" s="13">
        <f t="shared" si="100"/>
        <v>0</v>
      </c>
      <c r="V973" s="13">
        <f t="shared" si="101"/>
        <v>0</v>
      </c>
    </row>
    <row r="974" spans="1:22" ht="15" customHeight="1">
      <c r="A974" s="1">
        <v>973</v>
      </c>
      <c r="B974" s="134"/>
      <c r="C974" s="114"/>
      <c r="D974" s="115"/>
      <c r="E974" s="133"/>
      <c r="F974" s="109"/>
      <c r="G974" s="130"/>
      <c r="H974" s="117"/>
      <c r="I974" s="133"/>
      <c r="J974" s="1">
        <f t="shared" si="96"/>
        <v>0</v>
      </c>
      <c r="K974" s="8">
        <f t="shared" si="97"/>
        <v>0</v>
      </c>
      <c r="L974" s="8">
        <f t="shared" si="98"/>
        <v>0</v>
      </c>
      <c r="M974" s="7"/>
      <c r="N974" s="6">
        <f t="shared" si="99"/>
        <v>0</v>
      </c>
      <c r="U974" s="13">
        <f t="shared" si="100"/>
        <v>0</v>
      </c>
      <c r="V974" s="13">
        <f t="shared" si="101"/>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ht="15" customHeight="1">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sheetData>
  <autoFilter ref="A1:N988"/>
  <mergeCells count="63">
    <mergeCell ref="B2:B7"/>
    <mergeCell ref="E2:E3"/>
    <mergeCell ref="E4:E5"/>
    <mergeCell ref="E6:E7"/>
    <mergeCell ref="B14:B19"/>
    <mergeCell ref="E14:E15"/>
    <mergeCell ref="E16:E17"/>
    <mergeCell ref="E18:E19"/>
    <mergeCell ref="B8:B9"/>
    <mergeCell ref="E8:E9"/>
    <mergeCell ref="B10:B13"/>
    <mergeCell ref="E10:E11"/>
    <mergeCell ref="E12:E13"/>
    <mergeCell ref="B20:B21"/>
    <mergeCell ref="E20:E21"/>
    <mergeCell ref="B22:B25"/>
    <mergeCell ref="E22:E23"/>
    <mergeCell ref="E24:E25"/>
    <mergeCell ref="B26:B51"/>
    <mergeCell ref="E26:E27"/>
    <mergeCell ref="E28:E35"/>
    <mergeCell ref="E36:E45"/>
    <mergeCell ref="E46:E51"/>
    <mergeCell ref="B60:B63"/>
    <mergeCell ref="E60:E61"/>
    <mergeCell ref="E62:E63"/>
    <mergeCell ref="B52:B55"/>
    <mergeCell ref="E52:E53"/>
    <mergeCell ref="E54:E55"/>
    <mergeCell ref="B56:B59"/>
    <mergeCell ref="E56:E57"/>
    <mergeCell ref="E58:E59"/>
    <mergeCell ref="B95:B98"/>
    <mergeCell ref="E95:E98"/>
    <mergeCell ref="B64:B71"/>
    <mergeCell ref="E64:E71"/>
    <mergeCell ref="B72:B78"/>
    <mergeCell ref="E72:E74"/>
    <mergeCell ref="E75:E78"/>
    <mergeCell ref="B79:B80"/>
    <mergeCell ref="E79:E80"/>
    <mergeCell ref="B81:B94"/>
    <mergeCell ref="E81:E86"/>
    <mergeCell ref="E87:E88"/>
    <mergeCell ref="E89:E92"/>
    <mergeCell ref="E93:E94"/>
    <mergeCell ref="E121:E122"/>
    <mergeCell ref="B116:B118"/>
    <mergeCell ref="E116:E118"/>
    <mergeCell ref="B99:B106"/>
    <mergeCell ref="E99:E106"/>
    <mergeCell ref="B107:B115"/>
    <mergeCell ref="E107:E109"/>
    <mergeCell ref="E111:E115"/>
    <mergeCell ref="P29:P32"/>
    <mergeCell ref="P35:P42"/>
    <mergeCell ref="P14:P16"/>
    <mergeCell ref="P19:P26"/>
    <mergeCell ref="B123:B132"/>
    <mergeCell ref="E123:E126"/>
    <mergeCell ref="E127:E128"/>
    <mergeCell ref="B119:B122"/>
    <mergeCell ref="E119:E120"/>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28</v>
      </c>
      <c r="B1" s="26" t="s">
        <v>29</v>
      </c>
      <c r="C1" s="27" t="s">
        <v>30</v>
      </c>
      <c r="D1" s="10" t="s">
        <v>9</v>
      </c>
      <c r="E1" s="10" t="s">
        <v>10</v>
      </c>
      <c r="F1" s="9" t="s">
        <v>12</v>
      </c>
      <c r="G1" s="16" t="s">
        <v>24</v>
      </c>
      <c r="H1" s="16" t="s">
        <v>31</v>
      </c>
      <c r="I1" s="16" t="s">
        <v>32</v>
      </c>
      <c r="J1" s="9" t="s">
        <v>8</v>
      </c>
      <c r="K1" s="28" t="s">
        <v>33</v>
      </c>
      <c r="L1" s="28" t="s">
        <v>14</v>
      </c>
      <c r="M1" s="28" t="s">
        <v>15</v>
      </c>
      <c r="N1" s="16" t="s">
        <v>34</v>
      </c>
      <c r="O1" s="28" t="s">
        <v>3</v>
      </c>
      <c r="P1" s="28" t="s">
        <v>35</v>
      </c>
      <c r="Q1" s="28" t="s">
        <v>36</v>
      </c>
      <c r="S1" s="30" t="s">
        <v>37</v>
      </c>
      <c r="W1" s="31" t="s">
        <v>88</v>
      </c>
      <c r="X1" s="31" t="s">
        <v>89</v>
      </c>
      <c r="Y1" s="32" t="s">
        <v>38</v>
      </c>
      <c r="Z1" s="32" t="s">
        <v>9</v>
      </c>
      <c r="AA1" s="31" t="s">
        <v>90</v>
      </c>
      <c r="AB1" s="31" t="s">
        <v>39</v>
      </c>
      <c r="AC1" s="31" t="s">
        <v>40</v>
      </c>
    </row>
    <row r="2" spans="1:29">
      <c r="A2" s="33">
        <f>MAX(მიმართულებები!A:A)+1</f>
        <v>988</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41</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989</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990</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42</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991</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992</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43</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993</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994</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44</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995</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996</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45</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997</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1439</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998</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46</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999</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1000</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47</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1001</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1001.4199999999998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1002</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48</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1003</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1004</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49</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1005</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96136.320000000007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1006</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50</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1007</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1008</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1009</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51</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1010</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3" t="s">
        <v>52</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1011</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1012</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1013</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1014</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1015</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1016</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1017</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1018</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1019</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1020</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51</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1021</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4" t="s">
        <v>53</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1022</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1023</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1024</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1025</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1026</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1027</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1028</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1029</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1030</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1031</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1032</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54</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1033</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7" t="s">
        <v>55</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1034</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1035</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1036</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1037</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1038</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1039</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1040</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1041</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1042</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1043</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1044</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1045</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1046</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1047</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1048</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1049</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1050</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1051</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1052</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1053</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1054</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1055</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1056</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1057</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56</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1058</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4" t="s">
        <v>57</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1059</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1060</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1061</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1062</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1063</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1064</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1065</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1066</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1067</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1068</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1069</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1070</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1071</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1072</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1073</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1074</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1075</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1076</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1077</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1078</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1079</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1080</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1081</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1082</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1083</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1084</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58</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1085</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7" t="s">
        <v>20</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1086</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1087</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1088</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1089</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1090</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1091</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1092</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1093</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1094</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1095</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1096</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1097</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1098</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1099</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1100</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1101</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1102</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1103</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1104</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1105</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1106</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1107</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1108</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1109</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1110</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1111</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1112</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1113</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1114</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1115</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1116</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1117</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1118</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1119</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1120</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1121</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1122</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1123</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1124</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1125</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1126</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1127</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1128</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1129</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1130</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1131</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1132</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1133</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1134</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1135</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1136</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1137</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1138</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1139</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1140</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1141</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1142</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1143</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1144</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1145</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1146</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1147</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1148</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1149</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1150</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1151</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1152</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1153</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1154</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1155</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1156</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1157</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1158</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1159</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1160</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1161</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1162</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1163</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1164</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1165</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1166</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1167</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1168</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1169</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1170</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1171</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1172</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1173</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1174</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1175</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1176</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1177</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1178</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1179</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1180</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1181</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1182</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1183</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1184</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1185</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1186</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1187</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1188</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1189</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1190</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1191</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1192</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1193</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1194</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1195</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1196</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1197</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1198</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1199</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1200</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1201</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1202</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1203</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1204</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1205</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1206</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1207</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1208</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1209</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1210</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1211</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1212</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1213</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1214</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1215</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1216</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1217</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1218</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1219</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1220</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1221</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1222</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1223</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1224</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1225</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1226</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1227</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1228</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1229</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1230</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1231</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1232</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1233</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1234</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1235</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1236</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1237</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1238</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1239</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1240</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1241</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1242</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1243</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1244</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1245</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1246</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1247</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1248</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1249</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1250</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1251</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1252</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1253</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1254</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1255</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1256</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1257</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1258</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1259</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1260</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1261</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1262</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1263</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1264</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1265</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1266</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1267</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1268</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1269</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1270</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1271</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1272</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1273</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1274</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1275</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1276</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1277</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1278</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1279</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1280</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1281</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1282</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1283</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1284</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1285</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1286</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1287</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1288</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1289</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1290</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1291</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1292</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1293</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1294</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1295</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1296</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1297</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1298</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1299</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1300</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1301</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1302</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1303</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1304</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1305</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1306</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1307</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1308</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1309</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1310</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1311</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1312</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1313</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1314</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1315</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1316</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1317</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1318</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1319</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1320</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1321</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1322</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1323</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1324</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1325</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1326</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1327</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1328</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1329</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1330</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1331</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1332</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1333</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1334</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1335</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1336</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1337</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1338</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1339</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1340</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1341</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1342</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1343</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1344</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1345</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1346</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1347</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1348</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1349</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1350</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1351</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1352</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1353</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1354</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1355</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1356</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1357</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1358</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1359</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1360</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1361</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1362</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1363</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1364</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1365</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1366</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1367</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1368</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1369</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1370</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1371</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1372</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1373</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1374</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1375</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1376</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1377</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1378</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1379</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1380</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1381</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1382</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1383</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1384</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1385</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1386</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1387</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1388</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1389</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1390</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1391</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1392</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1393</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1394</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1395</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1396</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1397</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1398</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1399</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1400</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1401</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1402</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1403</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1404</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1405</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1406</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1407</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1408</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1409</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1410</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1411</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1412</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1413</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1414</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1415</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1416</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1417</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1418</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1419</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1420</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1421</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1422</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1423</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1424</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1425</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1426</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1427</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1428</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1429</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1430</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1431</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1432</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1433</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1434</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1435</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1436</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1437</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1438</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1439</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1440</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1441</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1442</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1443</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1444</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1445</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1446</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1447</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1448</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1449</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1450</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1451</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1452</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1453</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1454</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1455</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1456</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1457</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1458</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1459</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1460</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1461</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1462</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1463</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1464</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1465</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1466</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1467</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1468</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1469</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1470</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1471</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1472</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1473</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1474</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1475</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1476</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1477</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1478</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1479</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1480</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1481</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1482</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1483</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1484</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1485</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1486</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1487</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59</v>
      </c>
      <c r="B1" s="154" t="s">
        <v>60</v>
      </c>
      <c r="C1" s="155"/>
      <c r="D1" s="155"/>
      <c r="E1" s="156"/>
      <c r="F1" s="154" t="s">
        <v>61</v>
      </c>
      <c r="G1" s="155"/>
      <c r="H1" s="155"/>
      <c r="I1" s="156"/>
      <c r="J1" s="154" t="s">
        <v>62</v>
      </c>
      <c r="K1" s="155"/>
      <c r="L1" s="155"/>
      <c r="M1" s="156"/>
      <c r="N1" s="154" t="s">
        <v>63</v>
      </c>
      <c r="O1" s="155"/>
      <c r="P1" s="155"/>
      <c r="Q1" s="156"/>
      <c r="R1" s="154" t="s">
        <v>64</v>
      </c>
      <c r="S1" s="155"/>
      <c r="T1" s="155"/>
      <c r="U1" s="156"/>
      <c r="V1" s="154" t="s">
        <v>65</v>
      </c>
      <c r="W1" s="155"/>
      <c r="X1" s="155"/>
      <c r="Y1" s="156"/>
      <c r="Z1" s="154" t="s">
        <v>66</v>
      </c>
      <c r="AA1" s="155"/>
      <c r="AB1" s="155"/>
      <c r="AC1" s="156"/>
      <c r="AD1" s="154" t="s">
        <v>67</v>
      </c>
      <c r="AE1" s="155"/>
      <c r="AF1" s="155"/>
      <c r="AG1" s="156"/>
      <c r="AH1" s="154" t="s">
        <v>68</v>
      </c>
      <c r="AI1" s="155"/>
      <c r="AJ1" s="155"/>
      <c r="AK1" s="156"/>
      <c r="AL1" s="157" t="s">
        <v>69</v>
      </c>
      <c r="AM1" s="158"/>
      <c r="AN1" s="158"/>
      <c r="AO1" s="159"/>
      <c r="AQ1" s="30" t="s">
        <v>70</v>
      </c>
    </row>
    <row r="2" spans="1:43" ht="27" customHeight="1" thickBot="1">
      <c r="A2" s="62" t="s">
        <v>71</v>
      </c>
      <c r="B2" s="151">
        <f>SUM(C7:C1506)</f>
        <v>0</v>
      </c>
      <c r="C2" s="152"/>
      <c r="D2" s="152"/>
      <c r="E2" s="153"/>
      <c r="F2" s="151">
        <f>SUM(G7:G1506)</f>
        <v>0</v>
      </c>
      <c r="G2" s="152"/>
      <c r="H2" s="152"/>
      <c r="I2" s="153"/>
      <c r="J2" s="151">
        <f>SUM(K7:K1506)</f>
        <v>0</v>
      </c>
      <c r="K2" s="152"/>
      <c r="L2" s="152"/>
      <c r="M2" s="153"/>
      <c r="N2" s="151">
        <f>SUM(O7:O1506)</f>
        <v>0</v>
      </c>
      <c r="O2" s="152"/>
      <c r="P2" s="152"/>
      <c r="Q2" s="153"/>
      <c r="R2" s="151">
        <f>SUM(S7:S1506)</f>
        <v>0</v>
      </c>
      <c r="S2" s="152"/>
      <c r="T2" s="152"/>
      <c r="U2" s="153"/>
      <c r="V2" s="151">
        <f>SUM(W7:W1506)</f>
        <v>0</v>
      </c>
      <c r="W2" s="152"/>
      <c r="X2" s="152"/>
      <c r="Y2" s="153"/>
      <c r="Z2" s="151">
        <f>SUM(AA7:AA1506)</f>
        <v>0</v>
      </c>
      <c r="AA2" s="152"/>
      <c r="AB2" s="152"/>
      <c r="AC2" s="153"/>
      <c r="AD2" s="151">
        <f>SUM(AE7:AE1506)</f>
        <v>0</v>
      </c>
      <c r="AE2" s="152"/>
      <c r="AF2" s="152"/>
      <c r="AG2" s="153"/>
      <c r="AH2" s="151">
        <f>SUM(AI7:AI1506)</f>
        <v>0</v>
      </c>
      <c r="AI2" s="152"/>
      <c r="AJ2" s="152"/>
      <c r="AK2" s="153"/>
      <c r="AL2" s="151">
        <f>SUM(AM7:AM1506)</f>
        <v>0</v>
      </c>
      <c r="AM2" s="152"/>
      <c r="AN2" s="152"/>
      <c r="AO2" s="153"/>
      <c r="AQ2" s="42" t="s">
        <v>72</v>
      </c>
    </row>
    <row r="3" spans="1:43" ht="27" customHeight="1" thickBot="1">
      <c r="A3" s="63" t="s">
        <v>73</v>
      </c>
      <c r="B3" s="151">
        <f>SUM(E7:E1031)</f>
        <v>0</v>
      </c>
      <c r="C3" s="152"/>
      <c r="D3" s="152"/>
      <c r="E3" s="153"/>
      <c r="F3" s="151">
        <f>SUM(I7:I1031)</f>
        <v>0</v>
      </c>
      <c r="G3" s="152"/>
      <c r="H3" s="152"/>
      <c r="I3" s="153"/>
      <c r="J3" s="151">
        <f>SUM(M7:M1031)</f>
        <v>0</v>
      </c>
      <c r="K3" s="152"/>
      <c r="L3" s="152"/>
      <c r="M3" s="153"/>
      <c r="N3" s="151">
        <f>SUM(Q7:Q1031)</f>
        <v>0</v>
      </c>
      <c r="O3" s="152"/>
      <c r="P3" s="152"/>
      <c r="Q3" s="153"/>
      <c r="R3" s="151">
        <f>SUM(U7:U1031)</f>
        <v>0</v>
      </c>
      <c r="S3" s="152"/>
      <c r="T3" s="152"/>
      <c r="U3" s="153"/>
      <c r="V3" s="151">
        <f>SUM(Y7:Y1031)</f>
        <v>0</v>
      </c>
      <c r="W3" s="152"/>
      <c r="X3" s="152"/>
      <c r="Y3" s="153"/>
      <c r="Z3" s="151">
        <f>SUM(AC7:AC1031)</f>
        <v>0</v>
      </c>
      <c r="AA3" s="152"/>
      <c r="AB3" s="152"/>
      <c r="AC3" s="153"/>
      <c r="AD3" s="151">
        <f>SUM(AG7:AG1031)</f>
        <v>0</v>
      </c>
      <c r="AE3" s="152"/>
      <c r="AF3" s="152"/>
      <c r="AG3" s="153"/>
      <c r="AH3" s="151">
        <f>SUM(AK7:AK1031)</f>
        <v>0</v>
      </c>
      <c r="AI3" s="152"/>
      <c r="AJ3" s="152"/>
      <c r="AK3" s="153"/>
      <c r="AL3" s="151">
        <f>SUM(AO7:AO1031)</f>
        <v>0</v>
      </c>
      <c r="AM3" s="152"/>
      <c r="AN3" s="152"/>
      <c r="AO3" s="153"/>
      <c r="AQ3" s="47">
        <f>SUM(B4:AO4)</f>
        <v>0</v>
      </c>
    </row>
    <row r="4" spans="1:43" ht="27" customHeight="1" thickBot="1">
      <c r="A4" s="63" t="s">
        <v>74</v>
      </c>
      <c r="B4" s="151">
        <f>B2-B3</f>
        <v>0</v>
      </c>
      <c r="C4" s="152"/>
      <c r="D4" s="152"/>
      <c r="E4" s="153"/>
      <c r="F4" s="151">
        <f t="shared" ref="F4" si="0">F2-F3</f>
        <v>0</v>
      </c>
      <c r="G4" s="152"/>
      <c r="H4" s="152"/>
      <c r="I4" s="153"/>
      <c r="J4" s="151">
        <f t="shared" ref="J4" si="1">J2-J3</f>
        <v>0</v>
      </c>
      <c r="K4" s="152"/>
      <c r="L4" s="152"/>
      <c r="M4" s="153"/>
      <c r="N4" s="151">
        <f t="shared" ref="N4" si="2">N2-N3</f>
        <v>0</v>
      </c>
      <c r="O4" s="152"/>
      <c r="P4" s="152"/>
      <c r="Q4" s="153"/>
      <c r="R4" s="151">
        <f t="shared" ref="R4" si="3">R2-R3</f>
        <v>0</v>
      </c>
      <c r="S4" s="152"/>
      <c r="T4" s="152"/>
      <c r="U4" s="153"/>
      <c r="V4" s="151">
        <f t="shared" ref="V4" si="4">V2-V3</f>
        <v>0</v>
      </c>
      <c r="W4" s="152"/>
      <c r="X4" s="152"/>
      <c r="Y4" s="153"/>
      <c r="Z4" s="151">
        <f t="shared" ref="Z4" si="5">Z2-Z3</f>
        <v>0</v>
      </c>
      <c r="AA4" s="152"/>
      <c r="AB4" s="152"/>
      <c r="AC4" s="153"/>
      <c r="AD4" s="151">
        <f t="shared" ref="AD4" si="6">AD2-AD3</f>
        <v>0</v>
      </c>
      <c r="AE4" s="152"/>
      <c r="AF4" s="152"/>
      <c r="AG4" s="153"/>
      <c r="AH4" s="151">
        <f>AH2-AH3</f>
        <v>0</v>
      </c>
      <c r="AI4" s="152"/>
      <c r="AJ4" s="152"/>
      <c r="AK4" s="153"/>
      <c r="AL4" s="151">
        <f t="shared" ref="AL4" si="7">AL2-AL3</f>
        <v>0</v>
      </c>
      <c r="AM4" s="152"/>
      <c r="AN4" s="152"/>
      <c r="AO4" s="153"/>
      <c r="AQ4" s="46" t="s">
        <v>75</v>
      </c>
    </row>
    <row r="5" spans="1:43" ht="27" customHeight="1" thickBot="1">
      <c r="A5" s="64" t="s">
        <v>76</v>
      </c>
      <c r="B5" s="148" t="e">
        <f>B4/('ცვლილებების შეტანა'!S5/100)/100</f>
        <v>#DIV/0!</v>
      </c>
      <c r="C5" s="149"/>
      <c r="D5" s="149"/>
      <c r="E5" s="150"/>
      <c r="F5" s="148" t="e">
        <f>F4/('ცვლილებების შეტანა'!S5/100)/100</f>
        <v>#DIV/0!</v>
      </c>
      <c r="G5" s="149"/>
      <c r="H5" s="149"/>
      <c r="I5" s="150"/>
      <c r="J5" s="148" t="e">
        <f>J4/('ცვლილებების შეტანა'!S5/100)/100</f>
        <v>#DIV/0!</v>
      </c>
      <c r="K5" s="149"/>
      <c r="L5" s="149"/>
      <c r="M5" s="150"/>
      <c r="N5" s="148" t="e">
        <f>N4/('ცვლილებების შეტანა'!S5/100)/100</f>
        <v>#DIV/0!</v>
      </c>
      <c r="O5" s="149"/>
      <c r="P5" s="149"/>
      <c r="Q5" s="150"/>
      <c r="R5" s="148" t="e">
        <f>R4/('ცვლილებების შეტანა'!S5/100)/100</f>
        <v>#DIV/0!</v>
      </c>
      <c r="S5" s="149"/>
      <c r="T5" s="149"/>
      <c r="U5" s="150"/>
      <c r="V5" s="148" t="e">
        <f>V4/('ცვლილებების შეტანა'!S5/100)/100</f>
        <v>#DIV/0!</v>
      </c>
      <c r="W5" s="149"/>
      <c r="X5" s="149"/>
      <c r="Y5" s="150"/>
      <c r="Z5" s="148" t="e">
        <f>Z4/('ცვლილებების შეტანა'!S5/100)/100</f>
        <v>#DIV/0!</v>
      </c>
      <c r="AA5" s="149"/>
      <c r="AB5" s="149"/>
      <c r="AC5" s="150"/>
      <c r="AD5" s="148" t="e">
        <f>AD4/('ცვლილებების შეტანა'!S5/100)/100</f>
        <v>#DIV/0!</v>
      </c>
      <c r="AE5" s="149"/>
      <c r="AF5" s="149"/>
      <c r="AG5" s="150"/>
      <c r="AH5" s="148" t="e">
        <f>AH4/('ცვლილებების შეტანა'!S5/100)/100</f>
        <v>#DIV/0!</v>
      </c>
      <c r="AI5" s="149"/>
      <c r="AJ5" s="149"/>
      <c r="AK5" s="150"/>
      <c r="AL5" s="148" t="e">
        <f>AL4/('ცვლილებების შეტანა'!S5/100)/100</f>
        <v>#DIV/0!</v>
      </c>
      <c r="AM5" s="149"/>
      <c r="AN5" s="149"/>
      <c r="AO5" s="150"/>
      <c r="AQ5" s="65">
        <f>IFERROR(AQ3/('ცვლილებების შეტანა'!S5/100)/100,0)</f>
        <v>0</v>
      </c>
    </row>
    <row r="6" spans="1:43" ht="93" customHeight="1" thickBot="1">
      <c r="A6" s="66" t="s">
        <v>11</v>
      </c>
      <c r="B6" s="67" t="s">
        <v>77</v>
      </c>
      <c r="C6" s="68" t="s">
        <v>78</v>
      </c>
      <c r="D6" s="68" t="s">
        <v>79</v>
      </c>
      <c r="E6" s="69" t="s">
        <v>80</v>
      </c>
      <c r="F6" s="67" t="s">
        <v>77</v>
      </c>
      <c r="G6" s="68" t="s">
        <v>78</v>
      </c>
      <c r="H6" s="68" t="s">
        <v>79</v>
      </c>
      <c r="I6" s="69" t="s">
        <v>80</v>
      </c>
      <c r="J6" s="67" t="s">
        <v>77</v>
      </c>
      <c r="K6" s="68" t="s">
        <v>78</v>
      </c>
      <c r="L6" s="68" t="s">
        <v>79</v>
      </c>
      <c r="M6" s="69" t="s">
        <v>80</v>
      </c>
      <c r="N6" s="67" t="s">
        <v>77</v>
      </c>
      <c r="O6" s="68" t="s">
        <v>78</v>
      </c>
      <c r="P6" s="68" t="s">
        <v>79</v>
      </c>
      <c r="Q6" s="69" t="s">
        <v>80</v>
      </c>
      <c r="R6" s="67" t="s">
        <v>77</v>
      </c>
      <c r="S6" s="68" t="s">
        <v>78</v>
      </c>
      <c r="T6" s="68" t="s">
        <v>79</v>
      </c>
      <c r="U6" s="69" t="s">
        <v>80</v>
      </c>
      <c r="V6" s="67" t="s">
        <v>77</v>
      </c>
      <c r="W6" s="68" t="s">
        <v>78</v>
      </c>
      <c r="X6" s="68" t="s">
        <v>79</v>
      </c>
      <c r="Y6" s="69" t="s">
        <v>80</v>
      </c>
      <c r="Z6" s="67" t="s">
        <v>77</v>
      </c>
      <c r="AA6" s="68" t="s">
        <v>78</v>
      </c>
      <c r="AB6" s="68" t="s">
        <v>79</v>
      </c>
      <c r="AC6" s="69" t="s">
        <v>80</v>
      </c>
      <c r="AD6" s="67" t="s">
        <v>77</v>
      </c>
      <c r="AE6" s="68" t="s">
        <v>78</v>
      </c>
      <c r="AF6" s="68" t="s">
        <v>79</v>
      </c>
      <c r="AG6" s="69" t="s">
        <v>80</v>
      </c>
      <c r="AH6" s="67" t="s">
        <v>77</v>
      </c>
      <c r="AI6" s="68" t="s">
        <v>78</v>
      </c>
      <c r="AJ6" s="68" t="s">
        <v>79</v>
      </c>
      <c r="AK6" s="69" t="s">
        <v>80</v>
      </c>
      <c r="AL6" s="67" t="s">
        <v>77</v>
      </c>
      <c r="AM6" s="68" t="s">
        <v>78</v>
      </c>
      <c r="AN6" s="68" t="s">
        <v>79</v>
      </c>
      <c r="AO6" s="69" t="s">
        <v>80</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81</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4" t="s">
        <v>82</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83</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4" t="s">
        <v>84</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72</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7" t="s">
        <v>85</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76</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7" t="s">
        <v>86</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2021-12-03T15:45:44Z</dcterms:modified>
</cp:coreProperties>
</file>